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348" windowWidth="14808" windowHeight="7776"/>
  </bookViews>
  <sheets>
    <sheet name="Лист1" sheetId="4" r:id="rId1"/>
  </sheets>
  <definedNames>
    <definedName name="_xlnm.Print_Titles" localSheetId="0">Лист1!$3:$3</definedName>
    <definedName name="_xlnm.Print_Area" localSheetId="0">Лист1!$A$1:$F$94</definedName>
  </definedNames>
  <calcPr calcId="162913"/>
</workbook>
</file>

<file path=xl/calcChain.xml><?xml version="1.0" encoding="utf-8"?>
<calcChain xmlns="http://schemas.openxmlformats.org/spreadsheetml/2006/main">
  <c r="D83" i="4" l="1"/>
  <c r="E83" i="4"/>
  <c r="C83" i="4"/>
  <c r="E85" i="4"/>
  <c r="E94" i="4" l="1"/>
  <c r="E93" i="4"/>
  <c r="E92" i="4" s="1"/>
  <c r="D93" i="4"/>
  <c r="D92" i="4" s="1"/>
  <c r="C93" i="4"/>
  <c r="C92" i="4" s="1"/>
  <c r="E91" i="4"/>
  <c r="E90" i="4"/>
  <c r="E89" i="4" s="1"/>
  <c r="D90" i="4"/>
  <c r="D89" i="4" s="1"/>
  <c r="C90" i="4"/>
  <c r="C89" i="4"/>
  <c r="E88" i="4"/>
  <c r="E87" i="4"/>
  <c r="E86" i="4" s="1"/>
  <c r="D87" i="4"/>
  <c r="C87" i="4"/>
  <c r="D86" i="4"/>
  <c r="C86" i="4"/>
  <c r="E84" i="4"/>
  <c r="E82" i="4"/>
  <c r="E81" i="4"/>
  <c r="E80" i="4" s="1"/>
  <c r="D81" i="4"/>
  <c r="D80" i="4" s="1"/>
  <c r="C81" i="4"/>
  <c r="C80" i="4"/>
  <c r="E79" i="4"/>
  <c r="E78" i="4" s="1"/>
  <c r="D78" i="4"/>
  <c r="C78" i="4"/>
  <c r="E77" i="4"/>
  <c r="E76" i="4" s="1"/>
  <c r="E75" i="4" s="1"/>
  <c r="D76" i="4"/>
  <c r="C76" i="4"/>
  <c r="E72" i="4"/>
  <c r="E71" i="4"/>
  <c r="E70" i="4" s="1"/>
  <c r="D70" i="4"/>
  <c r="C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D45" i="4"/>
  <c r="C45" i="4"/>
  <c r="E44" i="4"/>
  <c r="E43" i="4"/>
  <c r="E42" i="4"/>
  <c r="D41" i="4"/>
  <c r="C41" i="4"/>
  <c r="E40" i="4"/>
  <c r="E38" i="4"/>
  <c r="E37" i="4"/>
  <c r="E36" i="4"/>
  <c r="D35" i="4"/>
  <c r="D32" i="4" s="1"/>
  <c r="C35" i="4"/>
  <c r="E34" i="4"/>
  <c r="E33" i="4"/>
  <c r="D33" i="4"/>
  <c r="C33" i="4"/>
  <c r="E31" i="4"/>
  <c r="E30" i="4"/>
  <c r="E29" i="4"/>
  <c r="E28" i="4"/>
  <c r="D27" i="4"/>
  <c r="C27" i="4"/>
  <c r="D26" i="4"/>
  <c r="C26" i="4"/>
  <c r="E25" i="4"/>
  <c r="E24" i="4"/>
  <c r="E23" i="4"/>
  <c r="E22" i="4"/>
  <c r="E21" i="4"/>
  <c r="E20" i="4"/>
  <c r="E19" i="4"/>
  <c r="D18" i="4"/>
  <c r="C18" i="4"/>
  <c r="E17" i="4"/>
  <c r="E16" i="4"/>
  <c r="D15" i="4"/>
  <c r="C15" i="4"/>
  <c r="E14" i="4"/>
  <c r="E13" i="4" s="1"/>
  <c r="D13" i="4"/>
  <c r="C13" i="4"/>
  <c r="E12" i="4"/>
  <c r="E11" i="4"/>
  <c r="E10" i="4"/>
  <c r="E9" i="4"/>
  <c r="E8" i="4"/>
  <c r="D8" i="4"/>
  <c r="C8" i="4"/>
  <c r="E7" i="4"/>
  <c r="E6" i="4"/>
  <c r="D6" i="4"/>
  <c r="C6" i="4"/>
  <c r="E41" i="4" l="1"/>
  <c r="E15" i="4"/>
  <c r="E27" i="4"/>
  <c r="E26" i="4" s="1"/>
  <c r="E35" i="4"/>
  <c r="E32" i="4" s="1"/>
  <c r="D75" i="4"/>
  <c r="D74" i="4" s="1"/>
  <c r="D73" i="4" s="1"/>
  <c r="C32" i="4"/>
  <c r="C5" i="4" s="1"/>
  <c r="E18" i="4"/>
  <c r="E45" i="4"/>
  <c r="D5" i="4"/>
  <c r="C75" i="4"/>
  <c r="C74" i="4" s="1"/>
  <c r="C73" i="4" s="1"/>
  <c r="E74" i="4"/>
  <c r="E73" i="4" s="1"/>
  <c r="C4" i="4" l="1"/>
  <c r="D4" i="4"/>
  <c r="E5" i="4"/>
  <c r="E4" i="4" s="1"/>
</calcChain>
</file>

<file path=xl/sharedStrings.xml><?xml version="1.0" encoding="utf-8"?>
<sst xmlns="http://schemas.openxmlformats.org/spreadsheetml/2006/main" count="236" uniqueCount="223">
  <si>
    <t>Код бюджетной классификации Российской Федерации</t>
  </si>
  <si>
    <t>Наименование статьи дохода</t>
  </si>
  <si>
    <t>000 8 50 00000 00 0000 000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</si>
  <si>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</si>
  <si>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</si>
  <si>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</si>
  <si>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</si>
  <si>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</si>
  <si>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</si>
  <si>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</si>
  <si>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</si>
  <si>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</si>
  <si>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</si>
  <si>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</si>
  <si>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</si>
  <si>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Единый налог на вмененный доход для отдельных видов деятельности</t>
  </si>
  <si>
    <t>182 1 05 03010 01 0000 110</t>
  </si>
  <si>
    <t>Единый сельскохозяйственный налог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</si>
  <si>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</si>
  <si>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</si>
  <si>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</si>
  <si>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</si>
  <si>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</si>
  <si>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</si>
  <si>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</si>
  <si>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</si>
  <si>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</si>
  <si>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</si>
  <si>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</si>
  <si>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</si>
  <si>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</si>
  <si>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</si>
  <si>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</si>
  <si>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</si>
  <si>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</si>
  <si>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</si>
  <si>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034 111 05035 05 0000 120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</si>
  <si>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</si>
  <si>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042 111 05075 05 0000 120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</si>
  <si>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</si>
  <si>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</si>
  <si>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</si>
  <si>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</si>
  <si>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</si>
  <si>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</si>
  <si>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</si>
  <si>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</si>
  <si>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</si>
  <si>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</si>
  <si>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</si>
  <si>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</si>
  <si>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</si>
  <si>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</si>
  <si>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000 1 13 01000 00 0000 130</t>
  </si>
  <si>
    <t xml:space="preserve">Доходы от оказания платных услуг (работ) </t>
  </si>
  <si>
    <t>034 1 13 01995 05 0000 130</t>
  </si>
  <si>
    <t>000 1 13 02000 00 0000 130</t>
  </si>
  <si>
    <t>Доходы от компенсации затрат государства</t>
  </si>
  <si>
    <t>034 113 02065 05 0000 130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</si>
  <si>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</si>
  <si>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</si>
  <si>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034 113 02995 05 0000 130</t>
  </si>
  <si>
    <t>000 1 14 00000 00 0000 000</t>
  </si>
  <si>
    <t>Доходы от продажи материальных и нематериальных активов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</si>
  <si>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</si>
  <si>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</si>
  <si>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</si>
  <si>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</si>
  <si>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</si>
  <si>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</si>
  <si>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</si>
  <si>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</si>
  <si>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</si>
  <si>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</si>
  <si>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Субсидии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</si>
  <si>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Субвенции бюджетам бюджетной системы Российской Федерации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</si>
  <si>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</si>
  <si>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</si>
  <si>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</si>
  <si>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</si>
  <si>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</si>
  <si>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</si>
  <si>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</si>
  <si>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</si>
  <si>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Причины изменений</t>
  </si>
  <si>
    <t>тыс. руб.</t>
  </si>
  <si>
    <t>Первоначально утвержденные решением о бюджете плановые показатели</t>
  </si>
  <si>
    <t>Уточненные плановые показатели</t>
  </si>
  <si>
    <t>Разница между уточненными и первоначально утвержденными плановыми показателями</t>
  </si>
  <si>
    <t>034 1 08 07150 01 0000 110</t>
  </si>
  <si>
    <t>Государственная пошлина за выдачу разрешения на установку рекламной конструкции</t>
  </si>
  <si>
    <t>000 1 12 01000 01 0000 120</t>
  </si>
  <si>
    <t>000 1 13 00000 00 0000 000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</si>
  <si>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</si>
  <si>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</si>
  <si>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042 113 02995 05 0000 130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</si>
  <si>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</si>
  <si>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</si>
  <si>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000 1 17 00000 00 0000 000</t>
  </si>
  <si>
    <t>Прочие неналоговые доходы</t>
  </si>
  <si>
    <t>034 1 17 05050 05 0000 180</t>
  </si>
  <si>
    <t>Прочие неналоговые доходы бюджетов муниципальных районов</t>
  </si>
  <si>
    <t>042 1 17 05050 05 0000 180</t>
  </si>
  <si>
    <t>000 2 02 20000 00 0000 150</t>
  </si>
  <si>
    <t>000 2 02 20077 05 0000 150</t>
  </si>
  <si>
    <t>034 2 02 20077 05 0000 150</t>
  </si>
  <si>
    <t>000 2 02 29999 05 0000 150</t>
  </si>
  <si>
    <t>034 2 02 29999 05 0000 150</t>
  </si>
  <si>
    <t>000 2 02 30000 00 0000 150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</si>
  <si>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</si>
  <si>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</si>
  <si>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</si>
  <si>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</si>
  <si>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</si>
  <si>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</si>
  <si>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</si>
  <si>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</si>
  <si>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</si>
  <si>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034 2 18 60010 05 0000 150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</si>
  <si>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</si>
  <si>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000 2 19 00000 05 0000 150</t>
  </si>
  <si>
    <t>034 2 19 60010 05 0000 150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</si>
  <si>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</si>
  <si>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</si>
  <si>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019 113 02995 05 0000 130</t>
  </si>
  <si>
    <t>042 1 14 02053 05 0000 410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</si>
  <si>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</si>
  <si>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</si>
  <si>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</si>
  <si>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</si>
  <si>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</si>
  <si>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</si>
  <si>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010 1 16 01073 01 0000 140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</si>
  <si>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</si>
  <si>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028 1 16 01073 01 0000 140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</si>
  <si>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</si>
  <si>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</si>
  <si>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</si>
  <si>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</si>
  <si>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</si>
  <si>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</si>
  <si>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</si>
  <si>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</si>
  <si>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</si>
  <si>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</si>
  <si>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019 1 16 01193 01 0000 140</t>
  </si>
  <si>
    <t>028 1 16 01193 01 0000 140</t>
  </si>
  <si>
    <t>010 1 16 01203 01 0000 140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</si>
  <si>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</si>
  <si>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028 1 16 01203 01 0000 140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</si>
  <si>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</si>
  <si>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</si>
  <si>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</si>
  <si>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</si>
  <si>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</si>
  <si>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</si>
  <si>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</si>
  <si>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</si>
  <si>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</si>
  <si>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</si>
  <si>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</si>
  <si>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</si>
  <si>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</si>
  <si>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</si>
  <si>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</si>
  <si>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048 1 16 11050 01 0000 140</t>
  </si>
  <si>
    <t>Субсидии местным бюджетам на софинансирование капитальных вложений в объекты муниципальной собственности в рамках подпрограммы 5 "Обеспечение населения Ненецкого автономного округа чистой водой" государственной программы Ненецкого автономного округа "Модернизация жилищно-коммунального хозяйства Ненецкого автономного округа"</t>
  </si>
  <si>
    <t>000 2 07 00000 00 0000 000</t>
  </si>
  <si>
    <t>Прочие безвозмездные поступления</t>
  </si>
  <si>
    <t>000 2 07 05000 05 0000 150</t>
  </si>
  <si>
    <t>Прочие безвозмездные поступления в бюджеты муниципальных районов</t>
  </si>
  <si>
    <t>041 2 07 05030 05 0000 150</t>
  </si>
  <si>
    <t>Сведения о внесенных в течение 2020 года изменениях в решение о районном бюджете в части доходов районного бюджета</t>
  </si>
  <si>
    <r>
      <rPr>
        <b/>
        <sz val="11"/>
        <rFont val="Times New Roman"/>
        <family val="1"/>
        <charset val="204"/>
      </rPr>
      <t>Решением Совета МР ЗР от 19.03.2020 № 36-р</t>
    </r>
    <r>
      <rPr>
        <sz val="11"/>
        <rFont val="Times New Roman"/>
        <family val="1"/>
        <charset val="204"/>
      </rPr>
      <t xml:space="preserve"> в связи с фактическим поступлением в районный бюджет страхового возмещения по договору ОСАГО от ПАО СК "Росгосстрах" согласно акту о страховом случае № 0017534548 от 31.01.2020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районного бюджета в сумме </t>
    </r>
    <r>
      <rPr>
        <b/>
        <sz val="11"/>
        <rFont val="Times New Roman"/>
        <family val="1"/>
        <charset val="204"/>
      </rPr>
      <t>15,4 тыс.руб.</t>
    </r>
  </si>
  <si>
    <r>
      <rPr>
        <b/>
        <sz val="11"/>
        <rFont val="Times New Roman"/>
        <family val="1"/>
        <charset val="204"/>
      </rPr>
      <t>Решением Совета МР ЗР от 19.03.2020 № 36-р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администратором доходов Северо-Западным территориальным управлением Росрыболовства и поступивших в счет погашения задолженности, образовавшейся до 1 января 2020 года,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районного бюджета в сумме </t>
    </r>
    <r>
      <rPr>
        <b/>
        <sz val="11"/>
        <rFont val="Times New Roman"/>
        <family val="1"/>
        <charset val="204"/>
      </rPr>
      <t>4,3 тыс.руб.</t>
    </r>
  </si>
  <si>
    <r>
      <rPr>
        <b/>
        <sz val="11"/>
        <rFont val="Times New Roman"/>
        <family val="1"/>
        <charset val="204"/>
      </rPr>
      <t>Решением Совета МР ЗР от 19.03.2020 № 36-р установлен план</t>
    </r>
    <r>
      <rPr>
        <sz val="11"/>
        <rFont val="Times New Roman"/>
        <family val="1"/>
        <charset val="204"/>
      </rPr>
      <t xml:space="preserve"> по доходам на сумму поступившего в районный бюджет возврата остатков иных межбюджетных трансфертов, полученных в 2019 году МО "Андегский сельсовет" в рамках муниципальных программ и неиспользованных по состоянию на 01.01.2020, в размере </t>
    </r>
    <r>
      <rPr>
        <b/>
        <sz val="11"/>
        <rFont val="Times New Roman"/>
        <family val="1"/>
        <charset val="204"/>
      </rPr>
      <t>648,5 тыс.руб.</t>
    </r>
    <r>
      <rPr>
        <sz val="11"/>
        <rFont val="Times New Roman"/>
        <family val="1"/>
        <charset val="204"/>
      </rPr>
      <t>, в том числе:
- 638,1 тыс.руб.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 МП "Комплексное развитие муниципального района "Заполярный район" на 2017-2022 годы"
- 10,4 тыс.руб. в рамках МП "Безопасность на территории муниципального района "Заполярный район" на 2019-2023 годы".</t>
    </r>
  </si>
  <si>
    <r>
      <rPr>
        <b/>
        <sz val="11"/>
        <rFont val="Times New Roman"/>
        <family val="1"/>
        <charset val="204"/>
      </rPr>
      <t>Решением Совета МР ЗР от 02.07.2020 № 72-р исключен план</t>
    </r>
    <r>
      <rPr>
        <sz val="11"/>
        <rFont val="Times New Roman"/>
        <family val="1"/>
        <charset val="204"/>
      </rPr>
      <t xml:space="preserve"> по доходам районного бюджета от перечисления части прибыли, остающейся после уплаты налогов и иных обязательных платежей муниципальных унитарных предприятий (МП ЗР "СЖКС" и МП ЗР "СТК"), в связи с тем, что согласно данным бухгалтерской отчетности за 2019 год указанными предприятиями получен убыток.</t>
    </r>
  </si>
  <si>
    <r>
      <rPr>
        <b/>
        <sz val="11"/>
        <rFont val="Times New Roman"/>
        <family val="1"/>
        <charset val="204"/>
      </rPr>
      <t>Решением Совета МР ЗР от 02.07.2020 № 72-р установлен план</t>
    </r>
    <r>
      <rPr>
        <sz val="11"/>
        <rFont val="Times New Roman"/>
        <family val="1"/>
        <charset val="204"/>
      </rPr>
      <t xml:space="preserve"> по доходам на сумму фактически поступившего штрафа, взысканного в соответствии с постановлением по делу об административном правонарушении от 20.05.2020 с МП ЗР "Севержилкомсервис" в размере </t>
    </r>
    <r>
      <rPr>
        <b/>
        <sz val="11"/>
        <rFont val="Times New Roman"/>
        <family val="1"/>
        <charset val="204"/>
      </rPr>
      <t>30,0 тыс.руб.</t>
    </r>
  </si>
  <si>
    <r>
      <rPr>
        <b/>
        <sz val="11"/>
        <rFont val="Times New Roman"/>
        <family val="1"/>
        <charset val="204"/>
      </rPr>
      <t>Решением Совета МР ЗР от 24.09.2020 № 79-р</t>
    </r>
    <r>
      <rPr>
        <sz val="11"/>
        <rFont val="Times New Roman"/>
        <family val="1"/>
        <charset val="204"/>
      </rPr>
      <t xml:space="preserve"> на основании уточненного расчета администратора доходов - Управления имущественных и земельных отношений НАО </t>
    </r>
    <r>
      <rPr>
        <b/>
        <sz val="11"/>
        <rFont val="Times New Roman"/>
        <family val="1"/>
        <charset val="204"/>
      </rPr>
      <t>увеличен</t>
    </r>
    <r>
      <rPr>
        <sz val="11"/>
        <rFont val="Times New Roman"/>
        <family val="1"/>
        <charset val="204"/>
      </rPr>
      <t xml:space="preserve"> план по доходам районного бюджета от арендной платы за земельные участки, государственная собственность на которые не разграничена, на сумму </t>
    </r>
    <r>
      <rPr>
        <b/>
        <sz val="11"/>
        <rFont val="Times New Roman"/>
        <family val="1"/>
        <charset val="204"/>
      </rPr>
      <t>4 372,6 тыс.руб.</t>
    </r>
  </si>
  <si>
    <r>
      <rPr>
        <b/>
        <sz val="11"/>
        <rFont val="Times New Roman"/>
        <family val="1"/>
        <charset val="204"/>
      </rPr>
      <t>Решением Совета МР ЗР от 24.09.2020 № 79-р</t>
    </r>
    <r>
      <rPr>
        <sz val="11"/>
        <rFont val="Times New Roman"/>
        <family val="1"/>
        <charset val="204"/>
      </rPr>
      <t xml:space="preserve"> на основании уточненного расчета администратора доходов - Управления имущественных и земельных отношений НАО </t>
    </r>
    <r>
      <rPr>
        <b/>
        <sz val="11"/>
        <rFont val="Times New Roman"/>
        <family val="1"/>
        <charset val="204"/>
      </rPr>
      <t>уменьшен</t>
    </r>
    <r>
      <rPr>
        <sz val="11"/>
        <rFont val="Times New Roman"/>
        <family val="1"/>
        <charset val="204"/>
      </rPr>
      <t xml:space="preserve"> план по доходам районного бюджета от арендной платы за земельные участки, государственная собственность на которые не разграничена, на сумму </t>
    </r>
    <r>
      <rPr>
        <b/>
        <sz val="11"/>
        <rFont val="Times New Roman"/>
        <family val="1"/>
        <charset val="204"/>
      </rPr>
      <t>46,7 тыс.руб.</t>
    </r>
  </si>
  <si>
    <r>
      <rPr>
        <b/>
        <sz val="11"/>
        <rFont val="Times New Roman"/>
        <family val="1"/>
        <charset val="204"/>
      </rPr>
      <t>Решением Совета МР ЗР от 24.09.2020 № 79-р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1"/>
        <rFont val="Times New Roman"/>
        <family val="1"/>
        <charset val="204"/>
      </rPr>
      <t>108,8 тыс.руб. увеличен</t>
    </r>
    <r>
      <rPr>
        <sz val="11"/>
        <rFont val="Times New Roman"/>
        <family val="1"/>
        <charset val="204"/>
      </rPr>
      <t xml:space="preserve"> план по доходам от платы за проезд пассажиров и провоз багажа автомобильным транспортом по муниципальному маршруту № 101 «п. Искателей – п. Красное».</t>
    </r>
  </si>
  <si>
    <r>
      <rPr>
        <b/>
        <sz val="11"/>
        <rFont val="Times New Roman"/>
        <family val="1"/>
        <charset val="204"/>
      </rPr>
      <t>Решением Совета МР ЗР от 04.06.2020 № 61-р</t>
    </r>
    <r>
      <rPr>
        <sz val="11"/>
        <rFont val="Times New Roman"/>
        <family val="1"/>
        <charset val="204"/>
      </rPr>
      <t xml:space="preserve"> в соответствии с распоряжением губернатора НАО от 03.04.2020 № 102-рг "О мерах, направленных на обеспечение сбалансированности окружного бюджета" </t>
    </r>
    <r>
      <rPr>
        <b/>
        <sz val="11"/>
        <rFont val="Times New Roman"/>
        <family val="1"/>
        <charset val="204"/>
      </rPr>
      <t>на 10 806,6 тыс.руб. уменьшена</t>
    </r>
    <r>
      <rPr>
        <sz val="11"/>
        <rFont val="Times New Roman"/>
        <family val="1"/>
        <charset val="204"/>
      </rPr>
      <t xml:space="preserve"> субсидия, предоставленная на строительство водоподготовительной установки в д. Макарово.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Решением Совета МР ЗР от 24.09.2020 № 79-р</t>
    </r>
    <r>
      <rPr>
        <sz val="11"/>
        <rFont val="Times New Roman"/>
        <family val="1"/>
        <charset val="204"/>
      </rPr>
      <t xml:space="preserve"> в соответствии с законом НАО от 08.07.2020 № 197-ОЗ "О внесении изменений в закон НАО "Об окружном бюджете на 2020 год и на плановый период 2021 и 2022 годов" </t>
    </r>
    <r>
      <rPr>
        <b/>
        <sz val="11"/>
        <rFont val="Times New Roman"/>
        <family val="1"/>
        <charset val="204"/>
      </rPr>
      <t>исключается</t>
    </r>
    <r>
      <rPr>
        <sz val="11"/>
        <rFont val="Times New Roman"/>
        <family val="1"/>
        <charset val="204"/>
      </rPr>
      <t xml:space="preserve"> субсидия, предоставленная на строительство водоподготовительной установки в д. Макарово в сумме </t>
    </r>
    <r>
      <rPr>
        <b/>
        <sz val="11"/>
        <rFont val="Times New Roman"/>
        <family val="1"/>
        <charset val="204"/>
      </rPr>
      <t>2 000,0 тыс.руб.</t>
    </r>
  </si>
  <si>
    <r>
      <rPr>
        <b/>
        <sz val="11"/>
        <rFont val="Times New Roman"/>
        <family val="1"/>
        <charset val="204"/>
      </rPr>
      <t>Решением Совета МР ЗР от 04.06.2020 № 61-р</t>
    </r>
    <r>
      <rPr>
        <sz val="11"/>
        <rFont val="Times New Roman"/>
        <family val="1"/>
        <charset val="204"/>
      </rPr>
      <t xml:space="preserve"> в соответствии с распоряжением губернатора НАО от 03.04.2020 № 102-рг "О мерах, направленных на обеспечение сбалансированности окружного бюджета" </t>
    </r>
    <r>
      <rPr>
        <b/>
        <sz val="11"/>
        <rFont val="Times New Roman"/>
        <family val="1"/>
        <charset val="204"/>
      </rPr>
      <t>на 19 256,0 тыс.руб. уменьшена</t>
    </r>
    <r>
      <rPr>
        <sz val="11"/>
        <rFont val="Times New Roman"/>
        <family val="1"/>
        <charset val="204"/>
      </rPr>
      <t xml:space="preserve"> субсидия, предоставленная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периоду.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Решением Совета МР ЗР от 24.09.2020 № 79-р</t>
    </r>
    <r>
      <rPr>
        <sz val="11"/>
        <rFont val="Times New Roman"/>
        <family val="1"/>
        <charset val="204"/>
      </rPr>
      <t xml:space="preserve"> в соответствии с законом НАО от 08.07.2020 № 197-ОЗ "О внесении изменений в закон НАО "Об окружном бюджете на 2020 год и на плановый период 2021 и 2022 годов" </t>
    </r>
    <r>
      <rPr>
        <b/>
        <sz val="11"/>
        <rFont val="Times New Roman"/>
        <family val="1"/>
        <charset val="204"/>
      </rPr>
      <t>на 2 600,0 тыс.руб. увеличивается</t>
    </r>
    <r>
      <rPr>
        <sz val="11"/>
        <rFont val="Times New Roman"/>
        <family val="1"/>
        <charset val="204"/>
      </rPr>
      <t xml:space="preserve"> субсидия, предоставленная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периоду.</t>
    </r>
  </si>
  <si>
    <r>
      <rPr>
        <b/>
        <sz val="11"/>
        <rFont val="Times New Roman"/>
        <family val="1"/>
        <charset val="204"/>
      </rPr>
      <t>Решением Совета МР ЗР от 24.09.2020 № 79-р установлен план</t>
    </r>
    <r>
      <rPr>
        <sz val="11"/>
        <rFont val="Times New Roman"/>
        <family val="1"/>
        <charset val="204"/>
      </rPr>
      <t xml:space="preserve"> по доходам на сумму фактически поступившего в районный бюджет гранта по результатам конкурса социальных и культурных проектов ПАО "Лукойл" в размере </t>
    </r>
    <r>
      <rPr>
        <b/>
        <sz val="11"/>
        <rFont val="Times New Roman"/>
        <family val="1"/>
        <charset val="204"/>
      </rPr>
      <t>384,0 тыс.руб.</t>
    </r>
    <r>
      <rPr>
        <sz val="11"/>
        <rFont val="Times New Roman"/>
        <family val="1"/>
        <charset val="204"/>
      </rPr>
      <t xml:space="preserve"> (средства предусмотрены на печать книги к 15-летию Заполярного района).</t>
    </r>
  </si>
  <si>
    <r>
      <rPr>
        <b/>
        <sz val="10"/>
        <rFont val="Times New Roman"/>
        <family val="1"/>
        <charset val="204"/>
      </rPr>
      <t>Решением Совета МР ЗР от 19.03.2020 № 36-р</t>
    </r>
    <r>
      <rPr>
        <sz val="10"/>
        <rFont val="Times New Roman"/>
        <family val="1"/>
        <charset val="204"/>
      </rPr>
      <t xml:space="preserve"> в связи с фактическим поступлением в районный бюджет возврата по исполнительному листу авансового платежа, перечисленного ООО «СТОУНТЭКС» в соответствии с муниципальным контрактом № 60/10 от 22.12.2010 на выполнение подрядных работ по строительству объекта «Школа-сад на 80 мест в пос. Бугрино», </t>
    </r>
    <r>
      <rPr>
        <b/>
        <sz val="10"/>
        <rFont val="Times New Roman"/>
        <family val="1"/>
        <charset val="204"/>
      </rPr>
      <t>установлен план</t>
    </r>
    <r>
      <rPr>
        <sz val="10"/>
        <rFont val="Times New Roman"/>
        <family val="1"/>
        <charset val="204"/>
      </rPr>
      <t xml:space="preserve"> по доходам от компенсации затрат районного бюджета в сумме </t>
    </r>
    <r>
      <rPr>
        <b/>
        <sz val="10"/>
        <rFont val="Times New Roman"/>
        <family val="1"/>
        <charset val="204"/>
      </rPr>
      <t>37,0 тыс.руб.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Решением Совета МР ЗР от 04.06.2020 № 61-р</t>
    </r>
    <r>
      <rPr>
        <sz val="10"/>
        <rFont val="Times New Roman"/>
        <family val="1"/>
        <charset val="204"/>
      </rPr>
      <t xml:space="preserve"> в связи с фактическим поступлениями в районный бюджет на </t>
    </r>
    <r>
      <rPr>
        <b/>
        <sz val="10"/>
        <rFont val="Times New Roman"/>
        <family val="1"/>
        <charset val="204"/>
      </rPr>
      <t>1 683,5 тыс.руб. увеличен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бюджета. Средства поступили от МП ЗР "Севержилкомсервис" в соответствии с актом проверки КСП Заполярного района, из них:
- 1 476,2 тыс.руб. - возврат средств субсидии, предоставленной в 2019 году МП ЗР "Севержилкомсервис" на частичное обеспечение (возмещение) затрат, возникающих при проведении мероприятий в сфере электро-, тепло-, водоснабжения населения и водоотведения, в том числе при подготовке объектов коммунальной инфраструктуры к осенне-зимнему периоду в рамках подпрограммы 3 "Обеспечение населения муниципального района "Заполярный район" чистой водой" МП "Комплексное развитие муниципального района "Заполярный район" на 2017-2022 годы",
- 207,3 тыс.руб. - возврат денежных средств, израсходованных в 2019 году МКУ ЗР "Северное" на цели, не соответствующие утвержденной бюджетной смете на 2019 год.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Решением Совета МР ЗР от 24.09.2020 № 79-р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306,4 тыс.руб. увеличен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бюджета. В доход районного бюджета поступили:
- 28,8 тыс.руб. - возврат по исполнительному листу авансового платежа, перечисленного ООО «СТОУНТЭКС» в соответствии с муниципальным контрактом № 60/10 от 22.12.2010 на выполнение подрядных работ по строительству объекта «Школа-сад на 80 мест в пос. Бугрино»,</t>
    </r>
  </si>
  <si>
    <r>
      <rPr>
        <b/>
        <sz val="11"/>
        <rFont val="Times New Roman"/>
        <family val="1"/>
        <charset val="204"/>
      </rPr>
      <t>Решением Совета МР ЗР от 24.09.2020 № 79-р установлен план</t>
    </r>
    <r>
      <rPr>
        <sz val="11"/>
        <rFont val="Times New Roman"/>
        <family val="1"/>
        <charset val="204"/>
      </rPr>
      <t xml:space="preserve"> по доходам на сумму поступления государственной пошлины за выдачу разрешения на установку рекламной конструкции от ИП Шарипова Булата Рифовича в размере </t>
    </r>
    <r>
      <rPr>
        <b/>
        <sz val="11"/>
        <rFont val="Times New Roman"/>
        <family val="1"/>
        <charset val="204"/>
      </rPr>
      <t xml:space="preserve">5,0 тыс.руб.                                                                                  Решением Совета МР ЗР от 24.12.2020 № 98-р увеличен </t>
    </r>
    <r>
      <rPr>
        <sz val="11"/>
        <rFont val="Times New Roman"/>
        <family val="1"/>
        <charset val="204"/>
      </rPr>
      <t xml:space="preserve">план по доходам на сумму поступления государственной пошлины за выдачу разрешения на установку рекламной конструкции от ИП Комнатного Михаила Николаевича в размере </t>
    </r>
    <r>
      <rPr>
        <b/>
        <sz val="11"/>
        <rFont val="Times New Roman"/>
        <family val="1"/>
        <charset val="204"/>
      </rPr>
      <t>5,0 тыс.руб.</t>
    </r>
  </si>
  <si>
    <r>
      <rPr>
        <b/>
        <sz val="11"/>
        <rFont val="Times New Roman"/>
        <family val="1"/>
        <charset val="204"/>
      </rPr>
      <t>Решением Совета МР ЗР от 19.03.2020 № 36-р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549,5 тыс.руб. увеличен</t>
    </r>
    <r>
      <rPr>
        <sz val="11"/>
        <rFont val="Times New Roman"/>
        <family val="1"/>
        <charset val="204"/>
      </rPr>
      <t xml:space="preserve"> план по доходам в связи с заключением новых договоров аренды земельных участков, поступлением задолженности за прошлые периоды, переоценкой кадастровой стоимости земель промышленности и иного специального назначения, корректировкой коэффициента инфляции на 2020 год, а также поступлением сумм доплаты в результате перерасчета арендных платежей за прошлые периоды.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194,3 тыс.руб. увеличен</t>
    </r>
    <r>
      <rPr>
        <sz val="11"/>
        <rFont val="Times New Roman"/>
        <family val="1"/>
        <charset val="204"/>
      </rPr>
      <t xml:space="preserve"> план по доходам в связи с заключением новых договоров аренды земельных участков, а также поступлением пени по арендным платежам.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</si>
  <si>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130,3 тыс.руб. увеличен</t>
    </r>
    <r>
      <rPr>
        <sz val="11"/>
        <rFont val="Times New Roman"/>
        <family val="1"/>
        <charset val="204"/>
      </rPr>
      <t xml:space="preserve"> план по доходам от сдачи в аренду имущества, составляющего казну Заполярного района, в связи с передачей в аренду:
- ООО "Автоматика Сервис" объектов тепло- и водоснабжения в п. Красное,
- ООО "Автоспецтехника НАО" муниципального имущества, необходимого для осуществления теплоснабжения объекта "Школа на 300 мест в п. Красное Ненецкого автономного округа".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</si>
  <si>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16,7 тыс.руб. уменьшен</t>
    </r>
    <r>
      <rPr>
        <sz val="11"/>
        <rFont val="Times New Roman"/>
        <family val="1"/>
        <charset val="204"/>
      </rPr>
      <t xml:space="preserve"> план по доходам от платы за наем служебных жилых помещений, находящихся в собственности Заполярного района, в связи с изменением в 2020 году по официальным данным Федеральной службы государственной статистики средней цены 1 кв. м общей площади квартир на вторичном рынке жилья Ненецкого автономного округа, от которой зависит размер платы за наем служебного жилого помещения, а также расторжением 23.11.2020 договора найма служебного жилого помещения от 03.12.2008 № 01-УФ.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</si>
  <si>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112,3 тыс.руб. уменьшен</t>
    </r>
    <r>
      <rPr>
        <sz val="11"/>
        <rFont val="Times New Roman"/>
        <family val="1"/>
        <charset val="204"/>
      </rPr>
      <t xml:space="preserve"> план по доходам от оказания платных услуг (работ), поступающим в районный бюджет за услуги, оказываемые МКУ ЗР «Северное» по составлению сметной документации, а также размещению платных материалов на страницах и сайте общественно-политической газеты Заполярного района «Заполярный вестник+». По сведениям учреждения, плановый показатель уточнен в связи с отсутствием заявок на оказание услуг.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</si>
  <si>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 поступлением в районный бюджет от ООО «Зарубежнефть-добыча Харьяга» компенсационной стоимости за снос зеленых насаждений на межселенной территории Заполярного района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компенсации затрат районного бюджета в сумме</t>
    </r>
    <r>
      <rPr>
        <b/>
        <sz val="11"/>
        <rFont val="Times New Roman"/>
        <family val="1"/>
        <charset val="204"/>
      </rPr>
      <t xml:space="preserve"> 105,4 тыс.руб.</t>
    </r>
  </si>
  <si>
    <r>
      <t xml:space="preserve"> - 52,5 тыс.руб. - возврат денежных средств, перечисленных в 2016 году Управлением ЖКХ и строительства Администрации Заполярного района ООО «ЯсавэйСтройИнвест» за выполнение подрядных работ по консервации объекта «Детский сад на 80 мест в п.Харута» согласно муниципальному контракту от 30.09.2015, взысканных в соответствии с решением Нарьян-Марского городского суда Ненецкого автономного округа с генерального директора общества Хира Р.Н.,
- 23,6 тыс.руб. - возмещение расходов, понесенных в 2019 году МКУ ЗР «Северное» в связи с направлением сотрудника в служебную командировку для участия в судебном заседании апелляционного суда, взысканное с ООО «Охранная организация «Агема» в соответствии с определением Арбитражного суда Архангельской области,
- 201,5 тыс.руб. - возмещение расходов, понесенных в 2018 году МКУ ЗР «Северное» на выполнение ремонтных работ на объекте «Культурно-досуговое учреждение в п. Выучейский», связанных с устранением недостатков и дефектов выполненных работ, выявленных в течение гарантийного срока, взысканное в соответствии с решением Арбитражного суда Архангельской области с ООО «Строительно-монтажное предприятие «Вирго».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Решением Совета МР ЗР от 24.12.2020 № 98-р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159,2 тыс.руб. увеличен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бюджета. В доход районного бюджета поступили:
- 37,7 тыс.руб. - возврат по исполнительному листу авансового платежа, перечисленного ООО «СТОУНТЭКС» в соответствии с муниципальным контрактом № 60/10 от 22.12.2010 на выполнение подрядных работ по строительству объекта «Школа-сад на 80 мест в пос. Бугрино»,
-  92,8 тыс.руб. - возврат денежных средств, перечисленных в 2016 году Управлением ЖКХ и строительства Администрации Заполярного района ООО «ЯсавэйСтройИнвест» за выполнение подрядных работ по консервации объекта «Детский сад на 80 мест в п. Харута» согласно муниципальному контракту от 30.09.2015, взысканных в соответствии с решением Нарьян-Марского городского суда Ненецкого автономного округа с генерального директора общества Хира Р.Н.,
- 28,7 тыс.руб. - возмещение расходов, понесенных в 2019 году МКУ ЗР «Северное» в связи с направлением сотрудника в служебную командировку для участия в судебном заседании кассационного суда, взысканное с ООО «Охранная организация «Агема» в соответствии с определением Арбитражного суда Архангельской области.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</si>
  <si>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поступлением в районный бюджет возмещения расходов по уплате госпошлины, перечисленной в 2019 году УМИ Администрации Заполярного района за обращение в суд, взысканное с УФАС по НАО в соответствии с решениями Арбитражного суда Архангельской области от 22.01.2020 № А05П-563/2019, от 23.01.2020 № А05П-613/2019,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компенсации затрат районного бюджета в сумме </t>
    </r>
    <r>
      <rPr>
        <b/>
        <sz val="11"/>
        <rFont val="Times New Roman"/>
        <family val="1"/>
        <charset val="204"/>
      </rPr>
      <t>6,0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</si>
  <si>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средств от реализации муниципального имущества (пассажирский теплоход "Ясавэй")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900,0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</si>
  <si>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средств от продажи земельных участков, государственная собственность на которые не разграничена,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1 165,1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</si>
  <si>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средств от продажи земельных участков, государственная собственность на которые не разграничена,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40,6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</si>
  <si>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комиссией по делам несовершеннолетних Администрации муниципального района "Заполярный район",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5,0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</si>
  <si>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комиссией по делам несовершеннолетних Администрации муниципального района "Заполярный район",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0,8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</si>
  <si>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мировыми судьями,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16,8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</si>
  <si>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комиссией по делам несовершеннолетних Администрации муниципального района "Заполярный район",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1,5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</si>
  <si>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мировыми судьями,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2,7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</si>
  <si>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мировыми судьями,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40,2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</si>
  <si>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мировыми судьями,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32,0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</si>
  <si>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мировыми судьями,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7,6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</si>
  <si>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комиссией по делам несовершеннолетних Администрации муниципального района "Заполярный район",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1,0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</si>
  <si>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Департаментом природных ресурсов, экологии и АПК Ненецкого автономного округа,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6,0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</si>
  <si>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мировыми судьями,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19,7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</si>
  <si>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комиссией по делам несовершеннолетних Администрации муниципального района "Заполярный район",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7,6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</si>
  <si>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мировыми судьями,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45,3 тыс.руб.</t>
    </r>
  </si>
  <si>
    <r>
      <t xml:space="preserve">В связи с фактическими поступлениями в районный бюджет сумм неустоек за нарушение срока выполненных работ (оказанных услуг, поставки товаров) по муниципальным контрактам </t>
    </r>
    <r>
      <rPr>
        <b/>
        <sz val="11"/>
        <rFont val="Times New Roman"/>
        <family val="1"/>
        <charset val="204"/>
      </rPr>
      <t>уточнен план</t>
    </r>
    <r>
      <rPr>
        <sz val="11"/>
        <rFont val="Times New Roman"/>
        <family val="1"/>
        <charset val="204"/>
      </rPr>
      <t xml:space="preserve"> по доходам районного бюджета:
решением Совета МР ЗР </t>
    </r>
    <r>
      <rPr>
        <b/>
        <sz val="11"/>
        <rFont val="Times New Roman"/>
        <family val="1"/>
        <charset val="204"/>
      </rPr>
      <t>от 19.03.2020 № 36-р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114,1 тыс.руб.</t>
    </r>
    <r>
      <rPr>
        <sz val="11"/>
        <rFont val="Times New Roman"/>
        <family val="1"/>
        <charset val="204"/>
      </rPr>
      <t xml:space="preserve">,
решением Совета МР ЗР </t>
    </r>
    <r>
      <rPr>
        <b/>
        <sz val="11"/>
        <rFont val="Times New Roman"/>
        <family val="1"/>
        <charset val="204"/>
      </rPr>
      <t>от 24.09.2020 № 79-р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68,7 тыс.руб.</t>
    </r>
    <r>
      <rPr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решением Совета МР ЗР </t>
    </r>
    <r>
      <rPr>
        <b/>
        <sz val="11"/>
        <rFont val="Times New Roman"/>
        <family val="1"/>
        <charset val="204"/>
      </rPr>
      <t>от 24.12.2020 № 98-р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23,6 тыс.руб.</t>
    </r>
    <r>
      <rPr>
        <sz val="11"/>
        <rFont val="Times New Roman"/>
        <family val="1"/>
        <charset val="204"/>
      </rPr>
      <t xml:space="preserve">  </t>
    </r>
  </si>
  <si>
    <r>
      <t xml:space="preserve">В связи с фактическими поступлениями в районный бюджет штрафов, налагаемых за неисполнение или ненадлежащее исполнение обязательств, предусмотренных муниципальными контрактами (за исключением просрочки исполнения обязательств), </t>
    </r>
    <r>
      <rPr>
        <b/>
        <sz val="11"/>
        <rFont val="Times New Roman"/>
        <family val="1"/>
        <charset val="204"/>
      </rPr>
      <t>уточнен план</t>
    </r>
    <r>
      <rPr>
        <sz val="11"/>
        <rFont val="Times New Roman"/>
        <family val="1"/>
        <charset val="204"/>
      </rPr>
      <t xml:space="preserve"> по доходам районного бюджета:
решением Совета МР ЗР </t>
    </r>
    <r>
      <rPr>
        <b/>
        <sz val="11"/>
        <rFont val="Times New Roman"/>
        <family val="1"/>
        <charset val="204"/>
      </rPr>
      <t>от 19.03.2020 № 36-р</t>
    </r>
    <r>
      <rPr>
        <sz val="11"/>
        <rFont val="Times New Roman"/>
        <family val="1"/>
        <charset val="204"/>
      </rPr>
      <t xml:space="preserve"> в сумме</t>
    </r>
    <r>
      <rPr>
        <b/>
        <sz val="11"/>
        <rFont val="Times New Roman"/>
        <family val="1"/>
        <charset val="204"/>
      </rPr>
      <t xml:space="preserve"> 232,3 тыс.руб.</t>
    </r>
    <r>
      <rPr>
        <sz val="11"/>
        <rFont val="Times New Roman"/>
        <family val="1"/>
        <charset val="204"/>
      </rPr>
      <t xml:space="preserve">,
решением Совета МР ЗР </t>
    </r>
    <r>
      <rPr>
        <b/>
        <sz val="11"/>
        <rFont val="Times New Roman"/>
        <family val="1"/>
        <charset val="204"/>
      </rPr>
      <t>от 24.09.2020 № 79-р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6,0 тыс.руб.</t>
    </r>
    <r>
      <rPr>
        <sz val="11"/>
        <rFont val="Times New Roman"/>
        <family val="1"/>
        <charset val="204"/>
      </rPr>
      <t xml:space="preserve"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решением Совета МР ЗР </t>
    </r>
    <r>
      <rPr>
        <b/>
        <sz val="11"/>
        <rFont val="Times New Roman"/>
        <family val="1"/>
        <charset val="204"/>
      </rPr>
      <t>от 24.12.2020 № 98-р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 xml:space="preserve">211,2 тыс.руб.             </t>
    </r>
  </si>
  <si>
    <r>
      <t xml:space="preserve">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комиссией по делам несовершеннолетних Администрации муниципального района "Заполярный район" и поступивших в счет погашения задолженности, образовавшейся до 1 января 2020 года, </t>
    </r>
    <r>
      <rPr>
        <b/>
        <sz val="11"/>
        <rFont val="Times New Roman"/>
        <family val="1"/>
        <charset val="204"/>
      </rPr>
      <t>уточнен план</t>
    </r>
    <r>
      <rPr>
        <sz val="11"/>
        <rFont val="Times New Roman"/>
        <family val="1"/>
        <charset val="204"/>
      </rPr>
      <t xml:space="preserve"> по доходам районного бюджета:
решением Совета МР ЗР </t>
    </r>
    <r>
      <rPr>
        <b/>
        <sz val="11"/>
        <rFont val="Times New Roman"/>
        <family val="1"/>
        <charset val="204"/>
      </rPr>
      <t>от 19.03.2020 № 36-р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16,5 тыс.руб.</t>
    </r>
    <r>
      <rPr>
        <sz val="11"/>
        <rFont val="Times New Roman"/>
        <family val="1"/>
        <charset val="204"/>
      </rPr>
      <t xml:space="preserve">,
решением Совета МР ЗР </t>
    </r>
    <r>
      <rPr>
        <b/>
        <sz val="11"/>
        <rFont val="Times New Roman"/>
        <family val="1"/>
        <charset val="204"/>
      </rPr>
      <t>от 24.09.2020 № 79-р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46,8 тыс.руб.</t>
    </r>
    <r>
      <rPr>
        <sz val="11"/>
        <rFont val="Times New Roman"/>
        <family val="1"/>
        <charset val="204"/>
      </rPr>
      <t xml:space="preserve"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решением Совета МР ЗР </t>
    </r>
    <r>
      <rPr>
        <b/>
        <sz val="11"/>
        <rFont val="Times New Roman"/>
        <family val="1"/>
        <charset val="204"/>
      </rPr>
      <t>от 24.12.2020 № 98-р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1,7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</si>
  <si>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администратором доходов межрегиональным управлением Федеральной службы по надзору в сфере природопользования по Республике Коми и Ненецкому автономному округу и поступивших в счет погашения задолженности, образовавшейся до 1 января 2020 года,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районного бюджета в сумме </t>
    </r>
    <r>
      <rPr>
        <b/>
        <sz val="11"/>
        <rFont val="Times New Roman"/>
        <family val="1"/>
        <charset val="204"/>
      </rPr>
      <t>17,2 тыс.руб.</t>
    </r>
  </si>
  <si>
    <r>
      <t xml:space="preserve">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администратором доходов УМВД РФ по НАО и поступивших в счет погашения задолженности, образовавшейся до 1 января 2020 года, </t>
    </r>
    <r>
      <rPr>
        <b/>
        <sz val="11"/>
        <rFont val="Times New Roman"/>
        <family val="1"/>
        <charset val="204"/>
      </rPr>
      <t>усточнен план</t>
    </r>
    <r>
      <rPr>
        <sz val="11"/>
        <rFont val="Times New Roman"/>
        <family val="1"/>
        <charset val="204"/>
      </rPr>
      <t xml:space="preserve"> по доходам районного бюджета:
решением Совета МР ЗР </t>
    </r>
    <r>
      <rPr>
        <b/>
        <sz val="11"/>
        <rFont val="Times New Roman"/>
        <family val="1"/>
        <charset val="204"/>
      </rPr>
      <t>от 19.03.2020 № 36-р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50,6 тыс.руб.</t>
    </r>
    <r>
      <rPr>
        <sz val="11"/>
        <rFont val="Times New Roman"/>
        <family val="1"/>
        <charset val="204"/>
      </rPr>
      <t xml:space="preserve">,
решением Совета МР ЗР </t>
    </r>
    <r>
      <rPr>
        <b/>
        <sz val="11"/>
        <rFont val="Times New Roman"/>
        <family val="1"/>
        <charset val="204"/>
      </rPr>
      <t>от 24.12.2020 № 98-р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599,9 тыс.руб.</t>
    </r>
  </si>
  <si>
    <r>
      <t xml:space="preserve">В связи с фактическими поступлениями в районный бюджет штрафов за нарушение законодательства Российской Федерации об административных правонарушениях, налагаемых администратором доходов УФНС по Архангельской области и НАО и поступивших в счет погашения задолженности, образовавшейся до 1 января 2020 года, </t>
    </r>
    <r>
      <rPr>
        <b/>
        <sz val="11"/>
        <rFont val="Times New Roman"/>
        <family val="1"/>
        <charset val="204"/>
      </rPr>
      <t>усточнен план</t>
    </r>
    <r>
      <rPr>
        <sz val="11"/>
        <rFont val="Times New Roman"/>
        <family val="1"/>
        <charset val="204"/>
      </rPr>
      <t xml:space="preserve"> по доходам районного бюджета:
решением Совета МР ЗР </t>
    </r>
    <r>
      <rPr>
        <b/>
        <sz val="11"/>
        <rFont val="Times New Roman"/>
        <family val="1"/>
        <charset val="204"/>
      </rPr>
      <t>от 19.03.2020 № 36-р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9,9 тыс.руб.</t>
    </r>
    <r>
      <rPr>
        <sz val="11"/>
        <rFont val="Times New Roman"/>
        <family val="1"/>
        <charset val="204"/>
      </rPr>
      <t xml:space="preserve">,
решением Совета МР ЗР </t>
    </r>
    <r>
      <rPr>
        <b/>
        <sz val="11"/>
        <rFont val="Times New Roman"/>
        <family val="1"/>
        <charset val="204"/>
      </rPr>
      <t>от 24.12.2020 № 98-р</t>
    </r>
    <r>
      <rPr>
        <sz val="11"/>
        <rFont val="Times New Roman"/>
        <family val="1"/>
        <charset val="204"/>
      </rPr>
      <t xml:space="preserve"> в сумме </t>
    </r>
    <r>
      <rPr>
        <b/>
        <sz val="11"/>
        <rFont val="Times New Roman"/>
        <family val="1"/>
        <charset val="204"/>
      </rPr>
      <t>4,2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</si>
  <si>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платежей по искам о возмещении вреда, причиненного окружающей среде, налагаемых администратором доходов Департаментом природных ресурсов, экологии и АПК Ненецкого автономного округа,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районного бюджета в сумме </t>
    </r>
    <r>
      <rPr>
        <b/>
        <sz val="11"/>
        <rFont val="Times New Roman"/>
        <family val="1"/>
        <charset val="204"/>
      </rPr>
      <t>6,4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</si>
  <si>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платежей по искам о возмещении вреда, причиненного окружающей среде, налагаемых администратором доходов межрегиональным управлением Федеральной службы по надзору в сфере природопользования по Республике Коми и Ненецкому автономному округу,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районного бюджета в сумме </t>
    </r>
    <r>
      <rPr>
        <b/>
        <sz val="11"/>
        <rFont val="Times New Roman"/>
        <family val="1"/>
        <charset val="204"/>
      </rPr>
      <t>1 662,3 тыс.руб.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</si>
  <si>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32,2 тыс.руб. увеличен</t>
    </r>
    <r>
      <rPr>
        <sz val="11"/>
        <rFont val="Times New Roman"/>
        <family val="1"/>
        <charset val="204"/>
      </rPr>
      <t xml:space="preserve"> план по доходам районного бюджета от платы по договорам об установке и эксплуатации рекламных конструкций, расположенных на земельных участках, государственная собственность на которые не разграничена, что обусловлено перерасчетом платежей согласно срокам внесения платы, установленным договорами, заключенными с ООО «ТрансКом-Север» и ИП Комнатным М.Н.</t>
    </r>
  </si>
  <si>
    <r>
      <rPr>
        <b/>
        <sz val="11"/>
        <rFont val="Times New Roman"/>
        <family val="1"/>
        <charset val="204"/>
      </rPr>
      <t>Решением Совета МР ЗР от 24.12.2020 № 98-р</t>
    </r>
    <r>
      <rPr>
        <sz val="11"/>
        <rFont val="Times New Roman"/>
        <family val="1"/>
        <charset val="204"/>
      </rPr>
      <t xml:space="preserve"> в соответствии с законом НАО от 27.11.2020 № 216-ОЗ "О внесении изменений в закон НАО "Об окружном бюджете на 2020 год и на плановый период 2021 и 2022 годов" </t>
    </r>
    <r>
      <rPr>
        <b/>
        <sz val="11"/>
        <rFont val="Times New Roman"/>
        <family val="1"/>
        <charset val="204"/>
      </rPr>
      <t>на 280,4 тыс.руб. увеличивается</t>
    </r>
    <r>
      <rPr>
        <sz val="11"/>
        <rFont val="Times New Roman"/>
        <family val="1"/>
        <charset val="204"/>
      </rPr>
      <t xml:space="preserve"> субвенция, предоставленная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несовершеннолетних.</t>
    </r>
  </si>
  <si>
    <r>
      <rPr>
        <b/>
        <sz val="11"/>
        <rFont val="Times New Roman"/>
        <family val="1"/>
        <charset val="204"/>
      </rPr>
      <t>Решением Совета МР ЗР от 19.03.2020 № 36-р установлен план</t>
    </r>
    <r>
      <rPr>
        <sz val="11"/>
        <rFont val="Times New Roman"/>
        <family val="1"/>
        <charset val="204"/>
      </rPr>
      <t xml:space="preserve"> по доходам на сумму возврата в окружной бюджет остатка субсидий в размере </t>
    </r>
    <r>
      <rPr>
        <b/>
        <sz val="11"/>
        <rFont val="Times New Roman"/>
        <family val="1"/>
        <charset val="204"/>
      </rPr>
      <t>5 798,3 тыс.руб.</t>
    </r>
    <r>
      <rPr>
        <sz val="11"/>
        <rFont val="Times New Roman"/>
        <family val="1"/>
        <charset val="204"/>
      </rPr>
      <t xml:space="preserve">, в том числе:
- 37,0 тыс.руб. - субсидия прошлых лет, предусмотренная ДЦП "Социальное развитие села на территории Ненецкого автономного округа на 2009-2015 годы" (мероприятие "Выполнение работ по строительству объекта "Школа-сад на 80 мест в п. Бугрино"), поступившая от ООО "Стоунтекс" по исполнительному листу,
- 5 761,3 тысруб. - субсидия, поступившая в районный бюджет в 2019 году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(из них возвращено в окружной бюджет 13 889,1 тыс. руб., из окружного бюджета в районный бюджет произведен возврат возвратов остатка субсидии, потребность в котором подтверждена, в сумме 8 127,8 тыс. руб.).                                                                        </t>
    </r>
    <r>
      <rPr>
        <b/>
        <sz val="11"/>
        <rFont val="Times New Roman"/>
        <family val="1"/>
        <charset val="204"/>
      </rPr>
      <t>Решением Совета МР ЗР от 24.09.2020 № 79-р увеличен</t>
    </r>
    <r>
      <rPr>
        <sz val="11"/>
        <rFont val="Times New Roman"/>
        <family val="1"/>
        <charset val="204"/>
      </rPr>
      <t xml:space="preserve"> план по доходам на сумму возврата в окружной бюджет остатка субсидии прошлых лет, предусмотренной ДЦП "Социальное развитие села на территории Ненецкого автономного округа на 2009-2015 годы" (мероприятие "Выполнение работ по строительству объекта "Школа-сад на 80 мест в п. Бугрино"), поступившей от ООО "Стоунтекс" по исполнительному листу в размере </t>
    </r>
    <r>
      <rPr>
        <b/>
        <sz val="11"/>
        <rFont val="Times New Roman"/>
        <family val="1"/>
        <charset val="204"/>
      </rPr>
      <t>28,8 тыс.руб.                                                                                                                                                                                                                             Решением Совета МР ЗР от 24.12.2020 № 98-р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увеличен</t>
    </r>
    <r>
      <rPr>
        <sz val="11"/>
        <rFont val="Times New Roman"/>
        <family val="1"/>
        <charset val="204"/>
      </rPr>
      <t xml:space="preserve"> план по доходам на сумму возврата в окружной бюджет остатка субсидии прошлых лет, предусмотренной ДЦП "Социальное развитие села на территории Ненецкого автономного округа на 2009-2015 годы" (мероприятие "Выполнение работ по строительству объекта "Школа-сад на 80 мест в п. Бугрино"), поступившей от ООО "Стоунтекс" по исполнительному листу в размере </t>
    </r>
    <r>
      <rPr>
        <b/>
        <sz val="11"/>
        <rFont val="Times New Roman"/>
        <family val="1"/>
        <charset val="204"/>
      </rPr>
      <t>37,7 тыс.руб.</t>
    </r>
  </si>
  <si>
    <t>034 2 02 45550 05 0000 150</t>
  </si>
  <si>
    <t>Межбюджетные трансферты, передаваемые бюджетам внутригородских муниципальных образований городов федерального значения за достижение показателей деятельности органов исполнительной власти субъектов Российской Федерации</t>
  </si>
  <si>
    <r>
      <t xml:space="preserve">На основании уведомления Департамента финансов и экономики НАО от 28.12.2020 № 52 о предоставлении субсидии, субвенции, иного межбюджетного трансферта, имеющего целевое назначение, на 2020 год и плановый период 2021 и 2022 годов </t>
    </r>
    <r>
      <rPr>
        <b/>
        <sz val="11"/>
        <rFont val="Times New Roman"/>
        <family val="1"/>
        <charset val="204"/>
      </rPr>
      <t>Приказом</t>
    </r>
    <r>
      <rPr>
        <sz val="11"/>
        <rFont val="Times New Roman"/>
        <family val="1"/>
        <charset val="204"/>
      </rPr>
      <t xml:space="preserve"> Управления финансов Администрации Заполярного района </t>
    </r>
    <r>
      <rPr>
        <b/>
        <sz val="11"/>
        <rFont val="Times New Roman"/>
        <family val="1"/>
        <charset val="204"/>
      </rPr>
      <t>от 28.12.2020 № 1 пбр установлен план</t>
    </r>
    <r>
      <rPr>
        <sz val="11"/>
        <rFont val="Times New Roman"/>
        <family val="1"/>
        <charset val="204"/>
      </rPr>
      <t xml:space="preserve"> по доходам на сумму межбюджетных трансфертов, предоставленных из окружного бюджета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 в размере </t>
    </r>
    <r>
      <rPr>
        <b/>
        <sz val="11"/>
        <rFont val="Times New Roman"/>
        <family val="1"/>
        <charset val="204"/>
      </rPr>
      <t>662,6 тыс.руб.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</si>
</sst>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</cellStyleXfs>
  <cellXfs count="48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6" fontId="3" fillId="0" borderId="1" xfId="0" applyNumberFormat="1" applyFont="1" applyFill="1" applyBorder="1"/>
    <xf numFmtId="0" fontId="3" fillId="2" borderId="0" xfId="0" applyFont="1" applyFill="1"/>
    <xf numFmtId="166" fontId="3" fillId="0" borderId="1" xfId="1" applyNumberFormat="1" applyFont="1" applyFill="1" applyBorder="1" applyAlignment="1"/>
    <xf numFmtId="0" fontId="3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6" fontId="2" fillId="0" borderId="1" xfId="1" applyNumberFormat="1" applyFont="1" applyFill="1" applyBorder="1" applyAlignment="1"/>
    <xf numFmtId="166" fontId="2" fillId="0" borderId="1" xfId="0" applyNumberFormat="1" applyFont="1" applyFill="1" applyBorder="1"/>
    <xf numFmtId="166" fontId="2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6" fontId="3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2" xfId="2" applyNumberFormat="1" applyFont="1" applyFill="1" applyBorder="1" applyAlignment="1" applyProtection="1">
      <alignment wrapText="1"/>
    </xf>
    <xf numFmtId="167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3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166" fontId="2" fillId="0" borderId="3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166" fontId="2" fillId="0" borderId="5" xfId="0" applyNumberFormat="1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164"/>
  <sheetViews>
    <sheetView tabSelected="1" zoomScaleNormal="100" workbookViewId="0">
      <selection sqref="A1:F1"/>
    </sheetView>
  </sheetViews>
  <sheetFormatPr defaultColWidth="9.109375" defaultRowHeight="13.8" x14ac:dyDescent="0.25"/>
  <cols>
    <col min="1" max="1" width="27.33203125" style="3" customWidth="1"/>
    <col min="2" max="2" width="45.44140625" style="1" customWidth="1"/>
    <col min="3" max="5" width="15.21875" style="1" customWidth="1"/>
    <col min="6" max="6" width="73.77734375" style="1" customWidth="1"/>
    <col min="7" max="91" width="9.109375" style="1" customWidth="1"/>
    <col min="92" max="16384" width="9.109375" style="1"/>
  </cols>
  <sheetData>
    <row r="1" spans="1:106" ht="15" customHeight="1" x14ac:dyDescent="0.25">
      <c r="A1" s="39" t="s">
        <v>172</v>
      </c>
      <c r="B1" s="39"/>
      <c r="C1" s="39"/>
      <c r="D1" s="39"/>
      <c r="E1" s="39"/>
      <c r="F1" s="39"/>
    </row>
    <row r="2" spans="1:106" x14ac:dyDescent="0.25">
      <c r="A2" s="2"/>
      <c r="B2" s="2"/>
      <c r="C2" s="13"/>
      <c r="D2" s="13"/>
      <c r="E2" s="13"/>
      <c r="F2" s="4" t="s">
        <v>85</v>
      </c>
    </row>
    <row r="3" spans="1:106" ht="82.8" x14ac:dyDescent="0.25">
      <c r="A3" s="6" t="s">
        <v>0</v>
      </c>
      <c r="B3" s="12" t="s">
        <v>1</v>
      </c>
      <c r="C3" s="7" t="s">
        <v>86</v>
      </c>
      <c r="D3" s="7" t="s">
        <v>87</v>
      </c>
      <c r="E3" s="8" t="s">
        <v>88</v>
      </c>
      <c r="F3" s="9" t="s">
        <v>84</v>
      </c>
    </row>
    <row r="4" spans="1:106" s="17" customFormat="1" x14ac:dyDescent="0.25">
      <c r="A4" s="14" t="s">
        <v>2</v>
      </c>
      <c r="B4" s="15" t="s">
        <v>3</v>
      </c>
      <c r="C4" s="16">
        <f>C5+C73</f>
        <v>1147296.7999999998</v>
      </c>
      <c r="D4" s="16">
        <f>D5+D73</f>
        <v>1126794.1999999997</v>
      </c>
      <c r="E4" s="16">
        <f>E5+E73</f>
        <v>-20502.600000000024</v>
      </c>
      <c r="F4" s="10"/>
    </row>
    <row r="5" spans="1:106" s="17" customFormat="1" x14ac:dyDescent="0.25">
      <c r="A5" s="14" t="s">
        <v>4</v>
      </c>
      <c r="B5" s="14" t="s">
        <v>5</v>
      </c>
      <c r="C5" s="18">
        <f>C6+C8+C13+C15+C18+C26+C32+C41+C45+C70</f>
        <v>1084021.3999999999</v>
      </c>
      <c r="D5" s="18">
        <f>D6+D8+D13+D15+D18+D26+D32+D41+D45+D70</f>
        <v>1096870.6999999997</v>
      </c>
      <c r="E5" s="18">
        <f>E6+E8+E13+E15+E18+E26+E32+E41+E45+E70</f>
        <v>12849.299999999977</v>
      </c>
      <c r="F5" s="10"/>
    </row>
    <row r="6" spans="1:106" s="17" customFormat="1" x14ac:dyDescent="0.25">
      <c r="A6" s="14" t="s">
        <v>6</v>
      </c>
      <c r="B6" s="19" t="s">
        <v>7</v>
      </c>
      <c r="C6" s="18">
        <f t="shared" ref="C6:E6" si="0">C7</f>
        <v>675120.2</v>
      </c>
      <c r="D6" s="18">
        <f t="shared" si="0"/>
        <v>675120.2</v>
      </c>
      <c r="E6" s="18">
        <f t="shared" si="0"/>
        <v>0</v>
      </c>
      <c r="F6" s="10"/>
    </row>
    <row r="7" spans="1:106" ht="82.8" x14ac:dyDescent="0.25">
      <c r="A7" s="20" t="s">
        <v>8</v>
      </c>
      <c r="B7" s="21" t="s">
        <v>9</v>
      </c>
      <c r="C7" s="22">
        <v>675120.2</v>
      </c>
      <c r="D7" s="22">
        <v>675120.2</v>
      </c>
      <c r="E7" s="23">
        <f>D7-C7</f>
        <v>0</v>
      </c>
      <c r="F7" s="5"/>
    </row>
    <row r="8" spans="1:106" s="17" customFormat="1" x14ac:dyDescent="0.25">
      <c r="A8" s="14" t="s">
        <v>10</v>
      </c>
      <c r="B8" s="15" t="s">
        <v>11</v>
      </c>
      <c r="C8" s="18">
        <f>SUM(C9:C12)</f>
        <v>41315.5</v>
      </c>
      <c r="D8" s="18">
        <f>SUM(D9:D12)</f>
        <v>41315.5</v>
      </c>
      <c r="E8" s="18">
        <f t="shared" ref="E8" si="1">SUM(E9:E12)</f>
        <v>0</v>
      </c>
      <c r="F8" s="10"/>
    </row>
    <row r="9" spans="1:106" ht="41.4" x14ac:dyDescent="0.25">
      <c r="A9" s="20" t="s">
        <v>12</v>
      </c>
      <c r="B9" s="21" t="s">
        <v>13</v>
      </c>
      <c r="C9" s="22">
        <v>5</v>
      </c>
      <c r="D9" s="22">
        <v>5</v>
      </c>
      <c r="E9" s="23">
        <f t="shared" ref="E9:E12" si="2">D9-C9</f>
        <v>0</v>
      </c>
      <c r="F9" s="5"/>
    </row>
    <row r="10" spans="1:106" ht="27.6" x14ac:dyDescent="0.25">
      <c r="A10" s="20" t="s">
        <v>14</v>
      </c>
      <c r="B10" s="21" t="s">
        <v>15</v>
      </c>
      <c r="C10" s="24">
        <v>8541</v>
      </c>
      <c r="D10" s="24">
        <v>8541</v>
      </c>
      <c r="E10" s="23">
        <f t="shared" si="2"/>
        <v>0</v>
      </c>
      <c r="F10" s="5"/>
    </row>
    <row r="11" spans="1:106" x14ac:dyDescent="0.25">
      <c r="A11" s="20" t="s">
        <v>16</v>
      </c>
      <c r="B11" s="21" t="s">
        <v>17</v>
      </c>
      <c r="C11" s="24">
        <v>32424.5</v>
      </c>
      <c r="D11" s="24">
        <v>32424.5</v>
      </c>
      <c r="E11" s="23">
        <f t="shared" si="2"/>
        <v>0</v>
      </c>
      <c r="F11" s="5"/>
    </row>
    <row r="12" spans="1:106" ht="41.4" x14ac:dyDescent="0.25">
      <c r="A12" s="20" t="s">
        <v>18</v>
      </c>
      <c r="B12" s="21" t="s">
        <v>19</v>
      </c>
      <c r="C12" s="24">
        <v>345</v>
      </c>
      <c r="D12" s="24">
        <v>345</v>
      </c>
      <c r="E12" s="23">
        <f t="shared" si="2"/>
        <v>0</v>
      </c>
      <c r="F12" s="5"/>
    </row>
    <row r="13" spans="1:106" s="17" customFormat="1" x14ac:dyDescent="0.25">
      <c r="A13" s="14" t="s">
        <v>20</v>
      </c>
      <c r="B13" s="15" t="s">
        <v>21</v>
      </c>
      <c r="C13" s="16">
        <f t="shared" ref="C13:E13" si="3">C14</f>
        <v>288.5</v>
      </c>
      <c r="D13" s="16">
        <f t="shared" si="3"/>
        <v>288.5</v>
      </c>
      <c r="E13" s="16">
        <f t="shared" si="3"/>
        <v>0</v>
      </c>
      <c r="F13" s="10"/>
    </row>
    <row r="14" spans="1:106" ht="41.4" x14ac:dyDescent="0.25">
      <c r="A14" s="20" t="s">
        <v>22</v>
      </c>
      <c r="B14" s="21" t="s">
        <v>23</v>
      </c>
      <c r="C14" s="24">
        <v>288.5</v>
      </c>
      <c r="D14" s="24">
        <v>288.5</v>
      </c>
      <c r="E14" s="23">
        <f>D14-C14</f>
        <v>0</v>
      </c>
      <c r="F14" s="5"/>
    </row>
    <row r="15" spans="1:106" s="17" customFormat="1" x14ac:dyDescent="0.25">
      <c r="A15" s="14" t="s">
        <v>24</v>
      </c>
      <c r="B15" s="15" t="s">
        <v>25</v>
      </c>
      <c r="C15" s="18">
        <f>C16+C17</f>
        <v>30</v>
      </c>
      <c r="D15" s="18">
        <f t="shared" ref="D15:E15" si="4">D16+D17</f>
        <v>40</v>
      </c>
      <c r="E15" s="18">
        <f t="shared" si="4"/>
        <v>10</v>
      </c>
      <c r="F15" s="10"/>
    </row>
    <row r="16" spans="1:106" ht="55.2" x14ac:dyDescent="0.25">
      <c r="A16" s="20" t="s">
        <v>26</v>
      </c>
      <c r="B16" s="21" t="s">
        <v>27</v>
      </c>
      <c r="C16" s="24">
        <v>30</v>
      </c>
      <c r="D16" s="24">
        <v>30</v>
      </c>
      <c r="E16" s="23">
        <f t="shared" ref="E16:E17" si="5">D16-C16</f>
        <v>0</v>
      </c>
      <c r="F16" s="10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</row>
    <row r="17" spans="1:106" ht="96.6" customHeight="1" x14ac:dyDescent="0.25">
      <c r="A17" s="20" t="s">
        <v>89</v>
      </c>
      <c r="B17" s="25" t="s">
        <v>90</v>
      </c>
      <c r="C17" s="24">
        <v>0</v>
      </c>
      <c r="D17" s="24">
        <v>10</v>
      </c>
      <c r="E17" s="23">
        <f t="shared" si="5"/>
        <v>10</v>
      </c>
      <c r="F17" s="5" t="s">
        <v>185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</row>
    <row r="18" spans="1:106" s="17" customFormat="1" ht="41.4" x14ac:dyDescent="0.25">
      <c r="A18" s="14" t="s">
        <v>28</v>
      </c>
      <c r="B18" s="15" t="s">
        <v>29</v>
      </c>
      <c r="C18" s="18">
        <f t="shared" ref="C18:E18" si="6">SUM(C19:C25)</f>
        <v>335081.60000000009</v>
      </c>
      <c r="D18" s="18">
        <f t="shared" si="6"/>
        <v>340181.7</v>
      </c>
      <c r="E18" s="18">
        <f t="shared" si="6"/>
        <v>5100.0999999999776</v>
      </c>
      <c r="F18" s="10"/>
    </row>
    <row r="19" spans="1:106" ht="110.4" x14ac:dyDescent="0.25">
      <c r="A19" s="20" t="s">
        <v>30</v>
      </c>
      <c r="B19" s="21" t="s">
        <v>31</v>
      </c>
      <c r="C19" s="24">
        <v>324865.40000000002</v>
      </c>
      <c r="D19" s="24">
        <v>329238</v>
      </c>
      <c r="E19" s="23">
        <f t="shared" ref="E19:E25" si="7">D19-C19</f>
        <v>4372.5999999999767</v>
      </c>
      <c r="F19" s="5" t="s">
        <v>178</v>
      </c>
    </row>
    <row r="20" spans="1:106" ht="82.8" customHeight="1" x14ac:dyDescent="0.25">
      <c r="A20" s="20" t="s">
        <v>32</v>
      </c>
      <c r="B20" s="21" t="s">
        <v>33</v>
      </c>
      <c r="C20" s="24">
        <v>6920</v>
      </c>
      <c r="D20" s="24">
        <v>6873.3</v>
      </c>
      <c r="E20" s="23">
        <f t="shared" si="7"/>
        <v>-46.699999999999818</v>
      </c>
      <c r="F20" s="5" t="s">
        <v>179</v>
      </c>
    </row>
    <row r="21" spans="1:106" ht="138" x14ac:dyDescent="0.25">
      <c r="A21" s="20" t="s">
        <v>34</v>
      </c>
      <c r="B21" s="21" t="s">
        <v>35</v>
      </c>
      <c r="C21" s="24">
        <v>2553.6999999999998</v>
      </c>
      <c r="D21" s="24">
        <v>3297.5</v>
      </c>
      <c r="E21" s="23">
        <f t="shared" si="7"/>
        <v>743.80000000000018</v>
      </c>
      <c r="F21" s="5" t="s">
        <v>186</v>
      </c>
    </row>
    <row r="22" spans="1:106" ht="82.8" x14ac:dyDescent="0.25">
      <c r="A22" s="20" t="s">
        <v>36</v>
      </c>
      <c r="B22" s="21" t="s">
        <v>37</v>
      </c>
      <c r="C22" s="24">
        <v>118.4</v>
      </c>
      <c r="D22" s="24">
        <v>118.4</v>
      </c>
      <c r="E22" s="23">
        <f t="shared" si="7"/>
        <v>0</v>
      </c>
      <c r="F22" s="5"/>
    </row>
    <row r="23" spans="1:106" ht="96.6" x14ac:dyDescent="0.25">
      <c r="A23" s="20" t="s">
        <v>38</v>
      </c>
      <c r="B23" s="21" t="s">
        <v>39</v>
      </c>
      <c r="C23" s="24">
        <v>186</v>
      </c>
      <c r="D23" s="24">
        <v>316.3</v>
      </c>
      <c r="E23" s="23">
        <f t="shared" si="7"/>
        <v>130.30000000000001</v>
      </c>
      <c r="F23" s="5" t="s">
        <v>187</v>
      </c>
    </row>
    <row r="24" spans="1:106" ht="82.8" x14ac:dyDescent="0.25">
      <c r="A24" s="20" t="s">
        <v>122</v>
      </c>
      <c r="B24" s="21" t="s">
        <v>123</v>
      </c>
      <c r="C24" s="24">
        <v>83.2</v>
      </c>
      <c r="D24" s="24">
        <v>0</v>
      </c>
      <c r="E24" s="23">
        <f t="shared" si="7"/>
        <v>-83.2</v>
      </c>
      <c r="F24" s="5" t="s">
        <v>176</v>
      </c>
    </row>
    <row r="25" spans="1:106" ht="110.4" x14ac:dyDescent="0.25">
      <c r="A25" s="20" t="s">
        <v>40</v>
      </c>
      <c r="B25" s="21" t="s">
        <v>41</v>
      </c>
      <c r="C25" s="23">
        <v>354.9</v>
      </c>
      <c r="D25" s="23">
        <v>338.2</v>
      </c>
      <c r="E25" s="23">
        <f t="shared" si="7"/>
        <v>-16.699999999999989</v>
      </c>
      <c r="F25" s="5" t="s">
        <v>188</v>
      </c>
    </row>
    <row r="26" spans="1:106" s="17" customFormat="1" ht="27.6" x14ac:dyDescent="0.25">
      <c r="A26" s="14" t="s">
        <v>42</v>
      </c>
      <c r="B26" s="15" t="s">
        <v>43</v>
      </c>
      <c r="C26" s="18">
        <f t="shared" ref="C26:E26" si="8">C27</f>
        <v>27950.9</v>
      </c>
      <c r="D26" s="18">
        <f t="shared" si="8"/>
        <v>27950.9</v>
      </c>
      <c r="E26" s="18">
        <f t="shared" si="8"/>
        <v>0</v>
      </c>
      <c r="F26" s="10"/>
    </row>
    <row r="27" spans="1:106" ht="27.6" x14ac:dyDescent="0.25">
      <c r="A27" s="20" t="s">
        <v>91</v>
      </c>
      <c r="B27" s="21" t="s">
        <v>44</v>
      </c>
      <c r="C27" s="23">
        <f>SUM(C28:C31)</f>
        <v>27950.9</v>
      </c>
      <c r="D27" s="23">
        <f>SUM(D28:D31)</f>
        <v>27950.9</v>
      </c>
      <c r="E27" s="23">
        <f>SUM(E28:E31)</f>
        <v>0</v>
      </c>
      <c r="F27" s="5"/>
    </row>
    <row r="28" spans="1:106" ht="27.6" x14ac:dyDescent="0.25">
      <c r="A28" s="20" t="s">
        <v>45</v>
      </c>
      <c r="B28" s="21" t="s">
        <v>46</v>
      </c>
      <c r="C28" s="24">
        <v>2473</v>
      </c>
      <c r="D28" s="24">
        <v>2473</v>
      </c>
      <c r="E28" s="23">
        <f t="shared" ref="E28:E31" si="9">D28-C28</f>
        <v>0</v>
      </c>
      <c r="F28" s="5"/>
    </row>
    <row r="29" spans="1:106" ht="27.6" x14ac:dyDescent="0.25">
      <c r="A29" s="20" t="s">
        <v>47</v>
      </c>
      <c r="B29" s="21" t="s">
        <v>48</v>
      </c>
      <c r="C29" s="24">
        <v>139.19999999999999</v>
      </c>
      <c r="D29" s="24">
        <v>139.19999999999999</v>
      </c>
      <c r="E29" s="23">
        <f t="shared" si="9"/>
        <v>0</v>
      </c>
      <c r="F29" s="5"/>
    </row>
    <row r="30" spans="1:106" x14ac:dyDescent="0.25">
      <c r="A30" s="20" t="s">
        <v>49</v>
      </c>
      <c r="B30" s="21" t="s">
        <v>50</v>
      </c>
      <c r="C30" s="24">
        <v>10231.799999999999</v>
      </c>
      <c r="D30" s="24">
        <v>10231.799999999999</v>
      </c>
      <c r="E30" s="23">
        <f t="shared" si="9"/>
        <v>0</v>
      </c>
      <c r="F30" s="5"/>
    </row>
    <row r="31" spans="1:106" ht="55.2" x14ac:dyDescent="0.25">
      <c r="A31" s="20" t="s">
        <v>51</v>
      </c>
      <c r="B31" s="21" t="s">
        <v>52</v>
      </c>
      <c r="C31" s="24">
        <v>15106.9</v>
      </c>
      <c r="D31" s="24">
        <v>15106.9</v>
      </c>
      <c r="E31" s="23">
        <f t="shared" si="9"/>
        <v>0</v>
      </c>
      <c r="F31" s="5"/>
    </row>
    <row r="32" spans="1:106" s="17" customFormat="1" ht="27.6" x14ac:dyDescent="0.25">
      <c r="A32" s="26" t="s">
        <v>92</v>
      </c>
      <c r="B32" s="15" t="s">
        <v>93</v>
      </c>
      <c r="C32" s="18">
        <f t="shared" ref="C32:E32" si="10">C33+C35</f>
        <v>3561.2</v>
      </c>
      <c r="D32" s="18">
        <f t="shared" si="10"/>
        <v>5746.4</v>
      </c>
      <c r="E32" s="18">
        <f t="shared" si="10"/>
        <v>2185.1999999999998</v>
      </c>
      <c r="F32" s="10"/>
    </row>
    <row r="33" spans="1:6" s="17" customFormat="1" x14ac:dyDescent="0.25">
      <c r="A33" s="26" t="s">
        <v>53</v>
      </c>
      <c r="B33" s="15" t="s">
        <v>54</v>
      </c>
      <c r="C33" s="18">
        <f t="shared" ref="C33:E33" si="11">C34</f>
        <v>114</v>
      </c>
      <c r="D33" s="18">
        <f t="shared" si="11"/>
        <v>1.7</v>
      </c>
      <c r="E33" s="18">
        <f t="shared" si="11"/>
        <v>-112.3</v>
      </c>
      <c r="F33" s="10"/>
    </row>
    <row r="34" spans="1:6" ht="96.6" x14ac:dyDescent="0.25">
      <c r="A34" s="27" t="s">
        <v>55</v>
      </c>
      <c r="B34" s="21" t="s">
        <v>94</v>
      </c>
      <c r="C34" s="23">
        <v>114</v>
      </c>
      <c r="D34" s="23">
        <v>1.7</v>
      </c>
      <c r="E34" s="23">
        <f>D34-C34</f>
        <v>-112.3</v>
      </c>
      <c r="F34" s="5" t="s">
        <v>189</v>
      </c>
    </row>
    <row r="35" spans="1:6" s="17" customFormat="1" x14ac:dyDescent="0.25">
      <c r="A35" s="26" t="s">
        <v>56</v>
      </c>
      <c r="B35" s="15" t="s">
        <v>57</v>
      </c>
      <c r="C35" s="28">
        <f>SUM(C36:C40)</f>
        <v>3447.2</v>
      </c>
      <c r="D35" s="28">
        <f t="shared" ref="D35:E35" si="12">SUM(D36:D40)</f>
        <v>5744.7</v>
      </c>
      <c r="E35" s="28">
        <f t="shared" si="12"/>
        <v>2297.5</v>
      </c>
      <c r="F35" s="10"/>
    </row>
    <row r="36" spans="1:6" ht="41.4" x14ac:dyDescent="0.25">
      <c r="A36" s="27" t="s">
        <v>58</v>
      </c>
      <c r="B36" s="21" t="s">
        <v>59</v>
      </c>
      <c r="C36" s="23">
        <v>3447.2</v>
      </c>
      <c r="D36" s="23">
        <v>3447.2</v>
      </c>
      <c r="E36" s="23">
        <f t="shared" ref="E36:E40" si="13">D36-C36</f>
        <v>0</v>
      </c>
      <c r="F36" s="5"/>
    </row>
    <row r="37" spans="1:6" ht="69" x14ac:dyDescent="0.25">
      <c r="A37" s="27" t="s">
        <v>124</v>
      </c>
      <c r="B37" s="21" t="s">
        <v>60</v>
      </c>
      <c r="C37" s="23">
        <v>0</v>
      </c>
      <c r="D37" s="23">
        <v>105.4</v>
      </c>
      <c r="E37" s="23">
        <f t="shared" si="13"/>
        <v>105.4</v>
      </c>
      <c r="F37" s="5" t="s">
        <v>190</v>
      </c>
    </row>
    <row r="38" spans="1:6" ht="305.39999999999998" customHeight="1" x14ac:dyDescent="0.25">
      <c r="A38" s="40" t="s">
        <v>61</v>
      </c>
      <c r="B38" s="42" t="s">
        <v>60</v>
      </c>
      <c r="C38" s="44">
        <v>0</v>
      </c>
      <c r="D38" s="44">
        <v>2186.1</v>
      </c>
      <c r="E38" s="46">
        <f t="shared" si="13"/>
        <v>2186.1</v>
      </c>
      <c r="F38" s="37" t="s">
        <v>184</v>
      </c>
    </row>
    <row r="39" spans="1:6" ht="408.6" customHeight="1" x14ac:dyDescent="0.25">
      <c r="A39" s="41"/>
      <c r="B39" s="43"/>
      <c r="C39" s="45"/>
      <c r="D39" s="45"/>
      <c r="E39" s="47"/>
      <c r="F39" s="38" t="s">
        <v>191</v>
      </c>
    </row>
    <row r="40" spans="1:6" ht="96.6" x14ac:dyDescent="0.25">
      <c r="A40" s="27" t="s">
        <v>95</v>
      </c>
      <c r="B40" s="21" t="s">
        <v>60</v>
      </c>
      <c r="C40" s="23">
        <v>0</v>
      </c>
      <c r="D40" s="23">
        <v>6</v>
      </c>
      <c r="E40" s="23">
        <f t="shared" si="13"/>
        <v>6</v>
      </c>
      <c r="F40" s="11" t="s">
        <v>192</v>
      </c>
    </row>
    <row r="41" spans="1:6" s="17" customFormat="1" ht="27.6" x14ac:dyDescent="0.25">
      <c r="A41" s="26" t="s">
        <v>62</v>
      </c>
      <c r="B41" s="15" t="s">
        <v>63</v>
      </c>
      <c r="C41" s="16">
        <f>SUM(C42:C44)</f>
        <v>0</v>
      </c>
      <c r="D41" s="16">
        <f t="shared" ref="D41:E41" si="14">SUM(D42:D44)</f>
        <v>2105.6999999999998</v>
      </c>
      <c r="E41" s="16">
        <f t="shared" si="14"/>
        <v>2105.6999999999998</v>
      </c>
      <c r="F41" s="10"/>
    </row>
    <row r="42" spans="1:6" ht="82.8" x14ac:dyDescent="0.25">
      <c r="A42" s="29" t="s">
        <v>125</v>
      </c>
      <c r="B42" s="5" t="s">
        <v>126</v>
      </c>
      <c r="C42" s="23">
        <v>0</v>
      </c>
      <c r="D42" s="23">
        <v>900</v>
      </c>
      <c r="E42" s="23">
        <f t="shared" ref="E42:E44" si="15">D42-C42</f>
        <v>900</v>
      </c>
      <c r="F42" s="5" t="s">
        <v>193</v>
      </c>
    </row>
    <row r="43" spans="1:6" ht="69" x14ac:dyDescent="0.25">
      <c r="A43" s="27" t="s">
        <v>64</v>
      </c>
      <c r="B43" s="21" t="s">
        <v>65</v>
      </c>
      <c r="C43" s="23">
        <v>0</v>
      </c>
      <c r="D43" s="23">
        <v>1165.0999999999999</v>
      </c>
      <c r="E43" s="23">
        <f t="shared" si="15"/>
        <v>1165.0999999999999</v>
      </c>
      <c r="F43" s="5" t="s">
        <v>194</v>
      </c>
    </row>
    <row r="44" spans="1:6" ht="55.2" x14ac:dyDescent="0.25">
      <c r="A44" s="20" t="s">
        <v>96</v>
      </c>
      <c r="B44" s="25" t="s">
        <v>97</v>
      </c>
      <c r="C44" s="23">
        <v>0</v>
      </c>
      <c r="D44" s="23">
        <v>40.6</v>
      </c>
      <c r="E44" s="23">
        <f t="shared" si="15"/>
        <v>40.6</v>
      </c>
      <c r="F44" s="5" t="s">
        <v>195</v>
      </c>
    </row>
    <row r="45" spans="1:6" x14ac:dyDescent="0.25">
      <c r="A45" s="14" t="s">
        <v>66</v>
      </c>
      <c r="B45" s="15" t="s">
        <v>67</v>
      </c>
      <c r="C45" s="16">
        <f>SUM(C46:C69)</f>
        <v>0</v>
      </c>
      <c r="D45" s="16">
        <f t="shared" ref="D45:E45" si="16">SUM(D46:D69)</f>
        <v>3307.3</v>
      </c>
      <c r="E45" s="16">
        <f t="shared" si="16"/>
        <v>3307.3</v>
      </c>
      <c r="F45" s="5"/>
    </row>
    <row r="46" spans="1:6" ht="96.6" x14ac:dyDescent="0.25">
      <c r="A46" s="27" t="s">
        <v>127</v>
      </c>
      <c r="B46" s="21" t="s">
        <v>128</v>
      </c>
      <c r="C46" s="23">
        <v>0</v>
      </c>
      <c r="D46" s="23">
        <v>5</v>
      </c>
      <c r="E46" s="23">
        <f t="shared" ref="E46:E69" si="17">D46-C46</f>
        <v>5</v>
      </c>
      <c r="F46" s="5" t="s">
        <v>196</v>
      </c>
    </row>
    <row r="47" spans="1:6" ht="124.2" x14ac:dyDescent="0.25">
      <c r="A47" s="27" t="s">
        <v>129</v>
      </c>
      <c r="B47" s="21" t="s">
        <v>130</v>
      </c>
      <c r="C47" s="23">
        <v>0</v>
      </c>
      <c r="D47" s="23">
        <v>0.8</v>
      </c>
      <c r="E47" s="23">
        <f t="shared" si="17"/>
        <v>0.8</v>
      </c>
      <c r="F47" s="5" t="s">
        <v>197</v>
      </c>
    </row>
    <row r="48" spans="1:6" ht="124.2" x14ac:dyDescent="0.25">
      <c r="A48" s="27" t="s">
        <v>131</v>
      </c>
      <c r="B48" s="21" t="s">
        <v>130</v>
      </c>
      <c r="C48" s="23">
        <v>0</v>
      </c>
      <c r="D48" s="23">
        <v>16.8</v>
      </c>
      <c r="E48" s="23">
        <f t="shared" si="17"/>
        <v>16.8</v>
      </c>
      <c r="F48" s="5" t="s">
        <v>198</v>
      </c>
    </row>
    <row r="49" spans="1:6" ht="96.6" x14ac:dyDescent="0.25">
      <c r="A49" s="27" t="s">
        <v>132</v>
      </c>
      <c r="B49" s="21" t="s">
        <v>133</v>
      </c>
      <c r="C49" s="23">
        <v>0</v>
      </c>
      <c r="D49" s="23">
        <v>1.5</v>
      </c>
      <c r="E49" s="23">
        <f t="shared" si="17"/>
        <v>1.5</v>
      </c>
      <c r="F49" s="5" t="s">
        <v>199</v>
      </c>
    </row>
    <row r="50" spans="1:6" ht="96.6" x14ac:dyDescent="0.25">
      <c r="A50" s="27" t="s">
        <v>134</v>
      </c>
      <c r="B50" s="21" t="s">
        <v>133</v>
      </c>
      <c r="C50" s="23">
        <v>0</v>
      </c>
      <c r="D50" s="23">
        <v>2.7</v>
      </c>
      <c r="E50" s="23">
        <f t="shared" si="17"/>
        <v>2.7</v>
      </c>
      <c r="F50" s="5" t="s">
        <v>200</v>
      </c>
    </row>
    <row r="51" spans="1:6" ht="110.4" x14ac:dyDescent="0.25">
      <c r="A51" s="27" t="s">
        <v>135</v>
      </c>
      <c r="B51" s="21" t="s">
        <v>136</v>
      </c>
      <c r="C51" s="23">
        <v>0</v>
      </c>
      <c r="D51" s="23">
        <v>40.200000000000003</v>
      </c>
      <c r="E51" s="23">
        <f t="shared" si="17"/>
        <v>40.200000000000003</v>
      </c>
      <c r="F51" s="5" t="s">
        <v>201</v>
      </c>
    </row>
    <row r="52" spans="1:6" ht="110.4" x14ac:dyDescent="0.25">
      <c r="A52" s="27" t="s">
        <v>137</v>
      </c>
      <c r="B52" s="21" t="s">
        <v>138</v>
      </c>
      <c r="C52" s="23">
        <v>0</v>
      </c>
      <c r="D52" s="23">
        <v>32</v>
      </c>
      <c r="E52" s="23">
        <f t="shared" si="17"/>
        <v>32</v>
      </c>
      <c r="F52" s="5" t="s">
        <v>202</v>
      </c>
    </row>
    <row r="53" spans="1:6" ht="138" x14ac:dyDescent="0.25">
      <c r="A53" s="27" t="s">
        <v>139</v>
      </c>
      <c r="B53" s="21" t="s">
        <v>140</v>
      </c>
      <c r="C53" s="23">
        <v>0</v>
      </c>
      <c r="D53" s="23">
        <v>7.6</v>
      </c>
      <c r="E53" s="23">
        <f t="shared" si="17"/>
        <v>7.6</v>
      </c>
      <c r="F53" s="5" t="s">
        <v>203</v>
      </c>
    </row>
    <row r="54" spans="1:6" ht="262.2" x14ac:dyDescent="0.25">
      <c r="A54" s="27" t="s">
        <v>141</v>
      </c>
      <c r="B54" s="25" t="s">
        <v>142</v>
      </c>
      <c r="C54" s="23">
        <v>0</v>
      </c>
      <c r="D54" s="23">
        <v>30</v>
      </c>
      <c r="E54" s="23">
        <f t="shared" si="17"/>
        <v>30</v>
      </c>
      <c r="F54" s="5" t="s">
        <v>177</v>
      </c>
    </row>
    <row r="55" spans="1:6" ht="96.6" x14ac:dyDescent="0.25">
      <c r="A55" s="27" t="s">
        <v>143</v>
      </c>
      <c r="B55" s="21" t="s">
        <v>144</v>
      </c>
      <c r="C55" s="23">
        <v>0</v>
      </c>
      <c r="D55" s="23">
        <v>1</v>
      </c>
      <c r="E55" s="23">
        <f t="shared" si="17"/>
        <v>1</v>
      </c>
      <c r="F55" s="5" t="s">
        <v>204</v>
      </c>
    </row>
    <row r="56" spans="1:6" ht="96.6" x14ac:dyDescent="0.25">
      <c r="A56" s="27" t="s">
        <v>145</v>
      </c>
      <c r="B56" s="21" t="s">
        <v>144</v>
      </c>
      <c r="C56" s="23">
        <v>0</v>
      </c>
      <c r="D56" s="23">
        <v>6</v>
      </c>
      <c r="E56" s="23">
        <f t="shared" si="17"/>
        <v>6</v>
      </c>
      <c r="F56" s="5" t="s">
        <v>205</v>
      </c>
    </row>
    <row r="57" spans="1:6" ht="96.6" x14ac:dyDescent="0.25">
      <c r="A57" s="27" t="s">
        <v>146</v>
      </c>
      <c r="B57" s="21" t="s">
        <v>144</v>
      </c>
      <c r="C57" s="23">
        <v>0</v>
      </c>
      <c r="D57" s="23">
        <v>19.7</v>
      </c>
      <c r="E57" s="23">
        <f t="shared" si="17"/>
        <v>19.7</v>
      </c>
      <c r="F57" s="5" t="s">
        <v>206</v>
      </c>
    </row>
    <row r="58" spans="1:6" ht="110.4" x14ac:dyDescent="0.25">
      <c r="A58" s="27" t="s">
        <v>147</v>
      </c>
      <c r="B58" s="21" t="s">
        <v>148</v>
      </c>
      <c r="C58" s="23">
        <v>0</v>
      </c>
      <c r="D58" s="23">
        <v>7.6</v>
      </c>
      <c r="E58" s="23">
        <f t="shared" si="17"/>
        <v>7.6</v>
      </c>
      <c r="F58" s="5" t="s">
        <v>207</v>
      </c>
    </row>
    <row r="59" spans="1:6" ht="110.4" x14ac:dyDescent="0.25">
      <c r="A59" s="27" t="s">
        <v>149</v>
      </c>
      <c r="B59" s="21" t="s">
        <v>148</v>
      </c>
      <c r="C59" s="23">
        <v>0</v>
      </c>
      <c r="D59" s="23">
        <v>45.3</v>
      </c>
      <c r="E59" s="23">
        <f t="shared" si="17"/>
        <v>45.3</v>
      </c>
      <c r="F59" s="5" t="s">
        <v>208</v>
      </c>
    </row>
    <row r="60" spans="1:6" ht="82.8" x14ac:dyDescent="0.25">
      <c r="A60" s="27" t="s">
        <v>150</v>
      </c>
      <c r="B60" s="21" t="s">
        <v>151</v>
      </c>
      <c r="C60" s="23">
        <v>0</v>
      </c>
      <c r="D60" s="23">
        <v>206.4</v>
      </c>
      <c r="E60" s="23">
        <f t="shared" si="17"/>
        <v>206.4</v>
      </c>
      <c r="F60" s="5" t="s">
        <v>209</v>
      </c>
    </row>
    <row r="61" spans="1:6" ht="96.6" x14ac:dyDescent="0.25">
      <c r="A61" s="27" t="s">
        <v>152</v>
      </c>
      <c r="B61" s="21" t="s">
        <v>153</v>
      </c>
      <c r="C61" s="23">
        <v>0</v>
      </c>
      <c r="D61" s="23">
        <v>449.5</v>
      </c>
      <c r="E61" s="23">
        <f t="shared" si="17"/>
        <v>449.5</v>
      </c>
      <c r="F61" s="5" t="s">
        <v>210</v>
      </c>
    </row>
    <row r="62" spans="1:6" ht="69" x14ac:dyDescent="0.25">
      <c r="A62" s="27" t="s">
        <v>154</v>
      </c>
      <c r="B62" s="21" t="s">
        <v>155</v>
      </c>
      <c r="C62" s="23">
        <v>0</v>
      </c>
      <c r="D62" s="23">
        <v>15.4</v>
      </c>
      <c r="E62" s="23">
        <f t="shared" si="17"/>
        <v>15.4</v>
      </c>
      <c r="F62" s="5" t="s">
        <v>173</v>
      </c>
    </row>
    <row r="63" spans="1:6" ht="124.2" x14ac:dyDescent="0.25">
      <c r="A63" s="27" t="s">
        <v>156</v>
      </c>
      <c r="B63" s="21" t="s">
        <v>157</v>
      </c>
      <c r="C63" s="23">
        <v>0</v>
      </c>
      <c r="D63" s="23">
        <v>65</v>
      </c>
      <c r="E63" s="23">
        <f t="shared" si="17"/>
        <v>65</v>
      </c>
      <c r="F63" s="5" t="s">
        <v>211</v>
      </c>
    </row>
    <row r="64" spans="1:6" ht="110.4" x14ac:dyDescent="0.25">
      <c r="A64" s="27" t="s">
        <v>158</v>
      </c>
      <c r="B64" s="21" t="s">
        <v>157</v>
      </c>
      <c r="C64" s="23">
        <v>0</v>
      </c>
      <c r="D64" s="24">
        <v>17.2</v>
      </c>
      <c r="E64" s="23">
        <f t="shared" si="17"/>
        <v>17.2</v>
      </c>
      <c r="F64" s="5" t="s">
        <v>212</v>
      </c>
    </row>
    <row r="65" spans="1:6" ht="96.6" x14ac:dyDescent="0.25">
      <c r="A65" s="27" t="s">
        <v>159</v>
      </c>
      <c r="B65" s="21" t="s">
        <v>157</v>
      </c>
      <c r="C65" s="23">
        <v>0</v>
      </c>
      <c r="D65" s="24">
        <v>4.3</v>
      </c>
      <c r="E65" s="23">
        <f t="shared" si="17"/>
        <v>4.3</v>
      </c>
      <c r="F65" s="5" t="s">
        <v>174</v>
      </c>
    </row>
    <row r="66" spans="1:6" ht="96.6" x14ac:dyDescent="0.25">
      <c r="A66" s="27" t="s">
        <v>160</v>
      </c>
      <c r="B66" s="21" t="s">
        <v>157</v>
      </c>
      <c r="C66" s="23">
        <v>0</v>
      </c>
      <c r="D66" s="24">
        <v>650.5</v>
      </c>
      <c r="E66" s="23">
        <f t="shared" si="17"/>
        <v>650.5</v>
      </c>
      <c r="F66" s="5" t="s">
        <v>213</v>
      </c>
    </row>
    <row r="67" spans="1:6" ht="110.4" x14ac:dyDescent="0.25">
      <c r="A67" s="27" t="s">
        <v>161</v>
      </c>
      <c r="B67" s="21" t="s">
        <v>162</v>
      </c>
      <c r="C67" s="23">
        <v>0</v>
      </c>
      <c r="D67" s="23">
        <v>14.1</v>
      </c>
      <c r="E67" s="23">
        <f t="shared" si="17"/>
        <v>14.1</v>
      </c>
      <c r="F67" s="5" t="s">
        <v>214</v>
      </c>
    </row>
    <row r="68" spans="1:6" ht="138" x14ac:dyDescent="0.25">
      <c r="A68" s="27" t="s">
        <v>163</v>
      </c>
      <c r="B68" s="21" t="s">
        <v>164</v>
      </c>
      <c r="C68" s="23">
        <v>0</v>
      </c>
      <c r="D68" s="23">
        <v>6.4</v>
      </c>
      <c r="E68" s="23">
        <f t="shared" si="17"/>
        <v>6.4</v>
      </c>
      <c r="F68" s="5" t="s">
        <v>215</v>
      </c>
    </row>
    <row r="69" spans="1:6" ht="138" x14ac:dyDescent="0.25">
      <c r="A69" s="27" t="s">
        <v>165</v>
      </c>
      <c r="B69" s="21" t="s">
        <v>164</v>
      </c>
      <c r="C69" s="23">
        <v>0</v>
      </c>
      <c r="D69" s="23">
        <v>1662.3</v>
      </c>
      <c r="E69" s="23">
        <f t="shared" si="17"/>
        <v>1662.3</v>
      </c>
      <c r="F69" s="5" t="s">
        <v>216</v>
      </c>
    </row>
    <row r="70" spans="1:6" s="17" customFormat="1" x14ac:dyDescent="0.25">
      <c r="A70" s="14" t="s">
        <v>98</v>
      </c>
      <c r="B70" s="15" t="s">
        <v>99</v>
      </c>
      <c r="C70" s="16">
        <f>C71+C72</f>
        <v>673.5</v>
      </c>
      <c r="D70" s="16">
        <f t="shared" ref="D70:E70" si="18">D71+D72</f>
        <v>814.5</v>
      </c>
      <c r="E70" s="16">
        <f t="shared" si="18"/>
        <v>140.99999999999994</v>
      </c>
      <c r="F70" s="10"/>
    </row>
    <row r="71" spans="1:6" ht="55.2" x14ac:dyDescent="0.25">
      <c r="A71" s="27" t="s">
        <v>100</v>
      </c>
      <c r="B71" s="25" t="s">
        <v>101</v>
      </c>
      <c r="C71" s="23">
        <v>609.20000000000005</v>
      </c>
      <c r="D71" s="23">
        <v>718</v>
      </c>
      <c r="E71" s="23">
        <f t="shared" ref="E71:E72" si="19">D71-C71</f>
        <v>108.79999999999995</v>
      </c>
      <c r="F71" s="5" t="s">
        <v>180</v>
      </c>
    </row>
    <row r="72" spans="1:6" ht="82.8" x14ac:dyDescent="0.25">
      <c r="A72" s="27" t="s">
        <v>102</v>
      </c>
      <c r="B72" s="25" t="s">
        <v>101</v>
      </c>
      <c r="C72" s="23">
        <v>64.3</v>
      </c>
      <c r="D72" s="23">
        <v>96.5</v>
      </c>
      <c r="E72" s="23">
        <f t="shared" si="19"/>
        <v>32.200000000000003</v>
      </c>
      <c r="F72" s="5" t="s">
        <v>217</v>
      </c>
    </row>
    <row r="73" spans="1:6" s="17" customFormat="1" x14ac:dyDescent="0.25">
      <c r="A73" s="14" t="s">
        <v>68</v>
      </c>
      <c r="B73" s="30" t="s">
        <v>69</v>
      </c>
      <c r="C73" s="18">
        <f>C74+C86+C89+C92</f>
        <v>63275.399999999994</v>
      </c>
      <c r="D73" s="18">
        <f>D74+D86+D89+D92</f>
        <v>29923.500000000004</v>
      </c>
      <c r="E73" s="18">
        <f>E74+E86+E89+E92</f>
        <v>-33351.9</v>
      </c>
      <c r="F73" s="10"/>
    </row>
    <row r="74" spans="1:6" s="17" customFormat="1" ht="41.4" x14ac:dyDescent="0.25">
      <c r="A74" s="14" t="s">
        <v>70</v>
      </c>
      <c r="B74" s="15" t="s">
        <v>71</v>
      </c>
      <c r="C74" s="18">
        <f>C75+C80+C83</f>
        <v>63275.399999999994</v>
      </c>
      <c r="D74" s="18">
        <f>D75+D80+D83</f>
        <v>34755.800000000003</v>
      </c>
      <c r="E74" s="18">
        <f>E75+E80+E83</f>
        <v>-28519.599999999999</v>
      </c>
      <c r="F74" s="10"/>
    </row>
    <row r="75" spans="1:6" s="17" customFormat="1" ht="41.4" x14ac:dyDescent="0.25">
      <c r="A75" s="14" t="s">
        <v>103</v>
      </c>
      <c r="B75" s="15" t="s">
        <v>72</v>
      </c>
      <c r="C75" s="18">
        <f>C76+C78</f>
        <v>51317.799999999996</v>
      </c>
      <c r="D75" s="18">
        <f t="shared" ref="D75:E75" si="20">D76+D78</f>
        <v>21855.200000000001</v>
      </c>
      <c r="E75" s="18">
        <f t="shared" si="20"/>
        <v>-29462.6</v>
      </c>
      <c r="F75" s="10"/>
    </row>
    <row r="76" spans="1:6" s="17" customFormat="1" ht="41.4" x14ac:dyDescent="0.25">
      <c r="A76" s="20" t="s">
        <v>104</v>
      </c>
      <c r="B76" s="21" t="s">
        <v>83</v>
      </c>
      <c r="C76" s="22">
        <f t="shared" ref="C76:E76" si="21">C77</f>
        <v>12806.6</v>
      </c>
      <c r="D76" s="22">
        <f t="shared" si="21"/>
        <v>0</v>
      </c>
      <c r="E76" s="22">
        <f t="shared" si="21"/>
        <v>-12806.6</v>
      </c>
      <c r="F76" s="10"/>
    </row>
    <row r="77" spans="1:6" s="17" customFormat="1" ht="138" x14ac:dyDescent="0.25">
      <c r="A77" s="20" t="s">
        <v>105</v>
      </c>
      <c r="B77" s="21" t="s">
        <v>166</v>
      </c>
      <c r="C77" s="22">
        <v>12806.6</v>
      </c>
      <c r="D77" s="22">
        <v>0</v>
      </c>
      <c r="E77" s="23">
        <f>D77-C77</f>
        <v>-12806.6</v>
      </c>
      <c r="F77" s="5" t="s">
        <v>181</v>
      </c>
    </row>
    <row r="78" spans="1:6" ht="27.6" x14ac:dyDescent="0.25">
      <c r="A78" s="20" t="s">
        <v>106</v>
      </c>
      <c r="B78" s="21" t="s">
        <v>73</v>
      </c>
      <c r="C78" s="22">
        <f>SUM(C79:C79)</f>
        <v>38511.199999999997</v>
      </c>
      <c r="D78" s="22">
        <f>SUM(D79:D79)</f>
        <v>21855.200000000001</v>
      </c>
      <c r="E78" s="22">
        <f>SUM(E79:E79)</f>
        <v>-16655.999999999996</v>
      </c>
      <c r="F78" s="5"/>
    </row>
    <row r="79" spans="1:6" ht="179.4" x14ac:dyDescent="0.25">
      <c r="A79" s="20" t="s">
        <v>107</v>
      </c>
      <c r="B79" s="31" t="s">
        <v>74</v>
      </c>
      <c r="C79" s="23">
        <v>38511.199999999997</v>
      </c>
      <c r="D79" s="23">
        <v>21855.200000000001</v>
      </c>
      <c r="E79" s="23">
        <f t="shared" ref="E79" si="22">D79-C79</f>
        <v>-16655.999999999996</v>
      </c>
      <c r="F79" s="5" t="s">
        <v>182</v>
      </c>
    </row>
    <row r="80" spans="1:6" s="17" customFormat="1" ht="27.6" x14ac:dyDescent="0.25">
      <c r="A80" s="14" t="s">
        <v>108</v>
      </c>
      <c r="B80" s="15" t="s">
        <v>75</v>
      </c>
      <c r="C80" s="18">
        <f t="shared" ref="C80:E80" si="23">C81</f>
        <v>2773</v>
      </c>
      <c r="D80" s="18">
        <f t="shared" si="23"/>
        <v>3053.4</v>
      </c>
      <c r="E80" s="18">
        <f t="shared" si="23"/>
        <v>280.40000000000009</v>
      </c>
      <c r="F80" s="10"/>
    </row>
    <row r="81" spans="1:6" ht="41.4" x14ac:dyDescent="0.25">
      <c r="A81" s="20" t="s">
        <v>109</v>
      </c>
      <c r="B81" s="21" t="s">
        <v>110</v>
      </c>
      <c r="C81" s="22">
        <f t="shared" ref="C81:E81" si="24">SUM(C82:C82)</f>
        <v>2773</v>
      </c>
      <c r="D81" s="22">
        <f t="shared" si="24"/>
        <v>3053.4</v>
      </c>
      <c r="E81" s="22">
        <f t="shared" si="24"/>
        <v>280.40000000000009</v>
      </c>
      <c r="F81" s="5"/>
    </row>
    <row r="82" spans="1:6" ht="96.6" x14ac:dyDescent="0.25">
      <c r="A82" s="20" t="s">
        <v>111</v>
      </c>
      <c r="B82" s="32" t="s">
        <v>76</v>
      </c>
      <c r="C82" s="23">
        <v>2773</v>
      </c>
      <c r="D82" s="23">
        <v>3053.4</v>
      </c>
      <c r="E82" s="23">
        <f>D82-C82</f>
        <v>280.40000000000009</v>
      </c>
      <c r="F82" s="5" t="s">
        <v>218</v>
      </c>
    </row>
    <row r="83" spans="1:6" s="17" customFormat="1" x14ac:dyDescent="0.25">
      <c r="A83" s="14" t="s">
        <v>112</v>
      </c>
      <c r="B83" s="33" t="s">
        <v>77</v>
      </c>
      <c r="C83" s="18">
        <f>SUM(C84:C85)</f>
        <v>9184.6</v>
      </c>
      <c r="D83" s="18">
        <f t="shared" ref="D83:E83" si="25">SUM(D84:D85)</f>
        <v>9847.2000000000007</v>
      </c>
      <c r="E83" s="18">
        <f t="shared" si="25"/>
        <v>662.6</v>
      </c>
      <c r="F83" s="10"/>
    </row>
    <row r="84" spans="1:6" ht="69" x14ac:dyDescent="0.25">
      <c r="A84" s="20" t="s">
        <v>113</v>
      </c>
      <c r="B84" s="34" t="s">
        <v>78</v>
      </c>
      <c r="C84" s="23">
        <v>9184.6</v>
      </c>
      <c r="D84" s="23">
        <v>9184.6</v>
      </c>
      <c r="E84" s="23">
        <f>D84-C84</f>
        <v>0</v>
      </c>
      <c r="F84" s="5"/>
    </row>
    <row r="85" spans="1:6" ht="124.2" x14ac:dyDescent="0.25">
      <c r="A85" s="20" t="s">
        <v>220</v>
      </c>
      <c r="B85" s="34" t="s">
        <v>221</v>
      </c>
      <c r="C85" s="23">
        <v>0</v>
      </c>
      <c r="D85" s="23">
        <v>662.6</v>
      </c>
      <c r="E85" s="23">
        <f>D85-C85</f>
        <v>662.6</v>
      </c>
      <c r="F85" s="5" t="s">
        <v>222</v>
      </c>
    </row>
    <row r="86" spans="1:6" s="17" customFormat="1" x14ac:dyDescent="0.25">
      <c r="A86" s="14" t="s">
        <v>167</v>
      </c>
      <c r="B86" s="33" t="s">
        <v>168</v>
      </c>
      <c r="C86" s="16">
        <f>C87</f>
        <v>0</v>
      </c>
      <c r="D86" s="16">
        <f t="shared" ref="D86:E87" si="26">D87</f>
        <v>384</v>
      </c>
      <c r="E86" s="16">
        <f t="shared" si="26"/>
        <v>384</v>
      </c>
      <c r="F86" s="10"/>
    </row>
    <row r="87" spans="1:6" s="17" customFormat="1" ht="27.6" x14ac:dyDescent="0.25">
      <c r="A87" s="14" t="s">
        <v>169</v>
      </c>
      <c r="B87" s="33" t="s">
        <v>170</v>
      </c>
      <c r="C87" s="16">
        <f>C88</f>
        <v>0</v>
      </c>
      <c r="D87" s="16">
        <f t="shared" si="26"/>
        <v>384</v>
      </c>
      <c r="E87" s="16">
        <f t="shared" si="26"/>
        <v>384</v>
      </c>
      <c r="F87" s="10"/>
    </row>
    <row r="88" spans="1:6" ht="69" x14ac:dyDescent="0.25">
      <c r="A88" s="20" t="s">
        <v>171</v>
      </c>
      <c r="B88" s="34" t="s">
        <v>170</v>
      </c>
      <c r="C88" s="23"/>
      <c r="D88" s="23">
        <v>384</v>
      </c>
      <c r="E88" s="23">
        <f>D88-C88</f>
        <v>384</v>
      </c>
      <c r="F88" s="5" t="s">
        <v>183</v>
      </c>
    </row>
    <row r="89" spans="1:6" ht="82.8" x14ac:dyDescent="0.25">
      <c r="A89" s="14" t="s">
        <v>114</v>
      </c>
      <c r="B89" s="33" t="s">
        <v>115</v>
      </c>
      <c r="C89" s="16">
        <f>C90</f>
        <v>0</v>
      </c>
      <c r="D89" s="16">
        <f>D90</f>
        <v>648.5</v>
      </c>
      <c r="E89" s="16">
        <f t="shared" ref="E89:E90" si="27">E90</f>
        <v>648.5</v>
      </c>
      <c r="F89" s="5"/>
    </row>
    <row r="90" spans="1:6" ht="96.6" customHeight="1" x14ac:dyDescent="0.25">
      <c r="A90" s="30" t="s">
        <v>116</v>
      </c>
      <c r="B90" s="33" t="s">
        <v>117</v>
      </c>
      <c r="C90" s="16">
        <f>C91</f>
        <v>0</v>
      </c>
      <c r="D90" s="16">
        <f t="shared" ref="D90" si="28">D91</f>
        <v>648.5</v>
      </c>
      <c r="E90" s="16">
        <f t="shared" si="27"/>
        <v>648.5</v>
      </c>
      <c r="F90" s="5"/>
    </row>
    <row r="91" spans="1:6" ht="151.80000000000001" x14ac:dyDescent="0.25">
      <c r="A91" s="20" t="s">
        <v>118</v>
      </c>
      <c r="B91" s="34" t="s">
        <v>119</v>
      </c>
      <c r="C91" s="23">
        <v>0</v>
      </c>
      <c r="D91" s="23">
        <v>648.5</v>
      </c>
      <c r="E91" s="23">
        <f t="shared" ref="E91" si="29">D91-C91</f>
        <v>648.5</v>
      </c>
      <c r="F91" s="5" t="s">
        <v>175</v>
      </c>
    </row>
    <row r="92" spans="1:6" ht="41.4" x14ac:dyDescent="0.25">
      <c r="A92" s="14" t="s">
        <v>79</v>
      </c>
      <c r="B92" s="35" t="s">
        <v>80</v>
      </c>
      <c r="C92" s="16">
        <f t="shared" ref="C92:E93" si="30">C93</f>
        <v>0</v>
      </c>
      <c r="D92" s="16">
        <f t="shared" si="30"/>
        <v>-5864.8</v>
      </c>
      <c r="E92" s="16">
        <f t="shared" si="30"/>
        <v>-5864.8</v>
      </c>
      <c r="F92" s="5"/>
    </row>
    <row r="93" spans="1:6" ht="55.2" x14ac:dyDescent="0.25">
      <c r="A93" s="14" t="s">
        <v>120</v>
      </c>
      <c r="B93" s="35" t="s">
        <v>81</v>
      </c>
      <c r="C93" s="16">
        <f>C94</f>
        <v>0</v>
      </c>
      <c r="D93" s="16">
        <f t="shared" si="30"/>
        <v>-5864.8</v>
      </c>
      <c r="E93" s="16">
        <f t="shared" si="30"/>
        <v>-5864.8</v>
      </c>
      <c r="F93" s="5"/>
    </row>
    <row r="94" spans="1:6" ht="372.6" x14ac:dyDescent="0.25">
      <c r="A94" s="20" t="s">
        <v>121</v>
      </c>
      <c r="B94" s="36" t="s">
        <v>82</v>
      </c>
      <c r="C94" s="23">
        <v>0</v>
      </c>
      <c r="D94" s="23">
        <v>-5864.8</v>
      </c>
      <c r="E94" s="23">
        <f t="shared" ref="E94" si="31">D94-C94</f>
        <v>-5864.8</v>
      </c>
      <c r="F94" s="5" t="s">
        <v>219</v>
      </c>
    </row>
    <row r="95" spans="1:6" ht="44.25" customHeight="1" x14ac:dyDescent="0.25"/>
    <row r="96" spans="1:6" ht="90" customHeight="1" x14ac:dyDescent="0.25"/>
    <row r="97" spans="1:1" ht="60.75" customHeight="1" x14ac:dyDescent="0.25"/>
    <row r="98" spans="1:1" ht="106.5" customHeight="1" x14ac:dyDescent="0.25"/>
    <row r="99" spans="1:1" ht="30" customHeight="1" x14ac:dyDescent="0.25"/>
    <row r="101" spans="1:1" ht="30" customHeight="1" x14ac:dyDescent="0.25"/>
    <row r="102" spans="1:1" ht="45" customHeight="1" x14ac:dyDescent="0.25"/>
    <row r="103" spans="1:1" ht="75" customHeight="1" x14ac:dyDescent="0.25"/>
    <row r="104" spans="1:1" ht="60" customHeight="1" x14ac:dyDescent="0.25"/>
    <row r="105" spans="1:1" x14ac:dyDescent="0.25">
      <c r="A105" s="1"/>
    </row>
    <row r="106" spans="1:1" ht="75" customHeight="1" x14ac:dyDescent="0.25">
      <c r="A106" s="1"/>
    </row>
    <row r="107" spans="1:1" ht="75" customHeight="1" x14ac:dyDescent="0.25">
      <c r="A107" s="1"/>
    </row>
    <row r="108" spans="1:1" ht="47.25" customHeight="1" x14ac:dyDescent="0.25">
      <c r="A108" s="1"/>
    </row>
    <row r="109" spans="1:1" ht="58.5" customHeight="1" x14ac:dyDescent="0.25">
      <c r="A109" s="1"/>
    </row>
    <row r="110" spans="1:1" ht="60.75" customHeight="1" x14ac:dyDescent="0.25">
      <c r="A110" s="1"/>
    </row>
    <row r="111" spans="1:1" ht="60.75" customHeight="1" x14ac:dyDescent="0.25">
      <c r="A111" s="1"/>
    </row>
    <row r="112" spans="1:1" ht="60" customHeight="1" x14ac:dyDescent="0.25">
      <c r="A112" s="1"/>
    </row>
    <row r="113" spans="1:1" x14ac:dyDescent="0.25">
      <c r="A113" s="1"/>
    </row>
    <row r="114" spans="1:1" x14ac:dyDescent="0.25">
      <c r="A114" s="1"/>
    </row>
    <row r="115" spans="1:1" ht="18" customHeight="1" x14ac:dyDescent="0.25">
      <c r="A115" s="1"/>
    </row>
    <row r="116" spans="1:1" ht="20.25" customHeight="1" x14ac:dyDescent="0.25">
      <c r="A116" s="1"/>
    </row>
    <row r="117" spans="1:1" ht="16.5" customHeight="1" x14ac:dyDescent="0.25">
      <c r="A117" s="1"/>
    </row>
    <row r="118" spans="1:1" ht="20.25" customHeight="1" x14ac:dyDescent="0.25">
      <c r="A118" s="1"/>
    </row>
    <row r="119" spans="1:1" ht="13.5" customHeight="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5" spans="1:1" x14ac:dyDescent="0.25">
      <c r="A125" s="1"/>
    </row>
    <row r="126" spans="1:1" x14ac:dyDescent="0.25">
      <c r="A126" s="1"/>
    </row>
    <row r="127" spans="1:1" ht="155.25" customHeight="1" x14ac:dyDescent="0.25">
      <c r="A127" s="1"/>
    </row>
    <row r="128" spans="1:1" x14ac:dyDescent="0.25">
      <c r="A128" s="1"/>
    </row>
    <row r="131" spans="1:1" x14ac:dyDescent="0.25">
      <c r="A131" s="1"/>
    </row>
    <row r="132" spans="1:1" ht="28.5" customHeight="1" x14ac:dyDescent="0.25">
      <c r="A132" s="1"/>
    </row>
    <row r="135" spans="1:1" ht="94.5" customHeight="1" x14ac:dyDescent="0.25"/>
    <row r="139" spans="1:1" ht="90" customHeight="1" x14ac:dyDescent="0.25"/>
    <row r="140" spans="1:1" x14ac:dyDescent="0.25">
      <c r="A140" s="1"/>
    </row>
    <row r="141" spans="1:1" ht="90.75" customHeight="1" x14ac:dyDescent="0.25">
      <c r="A141" s="1"/>
    </row>
    <row r="142" spans="1:1" ht="89.25" customHeight="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3" spans="1:1" x14ac:dyDescent="0.25">
      <c r="A163" s="1"/>
    </row>
    <row r="164" spans="1:1" x14ac:dyDescent="0.25">
      <c r="A164" s="1"/>
    </row>
  </sheetData>
  <mergeCells count="6">
    <mergeCell ref="A1:F1"/>
    <mergeCell ref="A38:A39"/>
    <mergeCell ref="B38:B39"/>
    <mergeCell ref="C38:C39"/>
    <mergeCell ref="D38:D39"/>
    <mergeCell ref="E38:E39"/>
  </mergeCells>
  <pageMargins left="0.74803149606299213" right="0" top="0.39370078740157483" bottom="0" header="0.31496062992125984" footer="0.31496062992125984"/>
  <pageSetup paperSize="9" scale="71" fitToHeight="0" orientation="landscape" verticalDpi="0" r:id="rId1"/>
  <rowBreaks count="10" manualBreakCount="10">
    <brk id="19" max="5" man="1"/>
    <brk id="28" max="5" man="1"/>
    <brk id="38" max="5" man="1"/>
    <brk id="42" max="5" man="1"/>
    <brk id="50" max="5" man="1"/>
    <brk id="54" max="5" man="1"/>
    <brk id="60" max="5" man="1"/>
    <brk id="66" max="5" man="1"/>
    <brk id="76" max="5" man="1"/>
    <brk id="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2021-01-20T06:09:11Z</dcterms:modified>
</cp:coreProperties>
</file>